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Korisnik\Documents\GODIŠNJI OBRAČUN PRORAČUNA 2016\"/>
    </mc:Choice>
  </mc:AlternateContent>
  <bookViews>
    <workbookView xWindow="0" yWindow="0" windowWidth="19200" windowHeight="11370"/>
  </bookViews>
  <sheets>
    <sheet name="GODIŠNJI OBRAČUN 2016." sheetId="1" r:id="rId1"/>
    <sheet name="PRIHODI" sheetId="2" r:id="rId2"/>
    <sheet name="RASHODI-OPĆI DIO" sheetId="3" r:id="rId3"/>
    <sheet name="ORG.KL." sheetId="5" r:id="rId4"/>
    <sheet name="RASHODI POSEBNI DIO" sheetId="4" r:id="rId5"/>
    <sheet name="Sheet1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8" i="5" l="1"/>
  <c r="C29" i="5"/>
  <c r="F548" i="4" l="1"/>
  <c r="F549" i="4"/>
  <c r="F550" i="4"/>
  <c r="F326" i="4"/>
  <c r="F331" i="4"/>
  <c r="F332" i="4"/>
  <c r="F333" i="4"/>
  <c r="F338" i="4"/>
  <c r="F343" i="4"/>
  <c r="F348" i="4"/>
  <c r="F349" i="4"/>
  <c r="F350" i="4"/>
  <c r="F352" i="4"/>
  <c r="F353" i="4"/>
  <c r="F354" i="4"/>
  <c r="F355" i="4"/>
  <c r="F366" i="4"/>
  <c r="F367" i="4"/>
  <c r="F368" i="4"/>
  <c r="F369" i="4"/>
  <c r="F370" i="4"/>
  <c r="F371" i="4"/>
  <c r="F372" i="4"/>
  <c r="F373" i="4"/>
  <c r="F374" i="4"/>
  <c r="F375" i="4"/>
  <c r="F380" i="4"/>
  <c r="F382" i="4"/>
  <c r="F383" i="4"/>
  <c r="F384" i="4"/>
  <c r="F389" i="4"/>
  <c r="F390" i="4"/>
  <c r="F395" i="4"/>
  <c r="F396" i="4"/>
  <c r="F397" i="4"/>
  <c r="F398" i="4"/>
  <c r="F399" i="4"/>
  <c r="F400" i="4"/>
  <c r="F401" i="4"/>
  <c r="F402" i="4"/>
  <c r="F404" i="4"/>
  <c r="F405" i="4"/>
  <c r="F410" i="4"/>
  <c r="F419" i="4"/>
  <c r="F424" i="4"/>
  <c r="F429" i="4"/>
  <c r="F434" i="4"/>
  <c r="F439" i="4"/>
  <c r="F449" i="4"/>
  <c r="F454" i="4"/>
  <c r="F478" i="4"/>
  <c r="F483" i="4"/>
  <c r="F484" i="4"/>
  <c r="F485" i="4"/>
  <c r="F486" i="4"/>
  <c r="F487" i="4"/>
  <c r="F488" i="4"/>
  <c r="F489" i="4"/>
  <c r="F490" i="4"/>
  <c r="F491" i="4"/>
  <c r="F496" i="4"/>
  <c r="F497" i="4"/>
  <c r="F522" i="4"/>
  <c r="F527" i="4"/>
  <c r="F532" i="4"/>
  <c r="F537" i="4"/>
  <c r="F538" i="4"/>
  <c r="F539" i="4"/>
  <c r="F556" i="4"/>
  <c r="F557" i="4"/>
  <c r="F569" i="4"/>
  <c r="F574" i="4"/>
  <c r="F579" i="4"/>
  <c r="F580" i="4"/>
  <c r="F585" i="4"/>
  <c r="F590" i="4"/>
  <c r="F619" i="4"/>
  <c r="F624" i="4"/>
  <c r="F634" i="4"/>
  <c r="F639" i="4"/>
  <c r="F649" i="4"/>
  <c r="F659" i="4"/>
  <c r="F667" i="4"/>
  <c r="F675" i="4"/>
  <c r="F680" i="4"/>
  <c r="F702" i="4"/>
  <c r="F316" i="4"/>
  <c r="F260" i="4"/>
  <c r="F261" i="4"/>
  <c r="F262" i="4"/>
  <c r="F263" i="4"/>
  <c r="F264" i="4"/>
  <c r="F265" i="4"/>
  <c r="F266" i="4"/>
  <c r="F267" i="4"/>
  <c r="F268" i="4"/>
  <c r="F279" i="4"/>
  <c r="F284" i="4"/>
  <c r="F289" i="4"/>
  <c r="F290" i="4"/>
  <c r="F291" i="4"/>
  <c r="F292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259" i="4"/>
  <c r="F216" i="4"/>
  <c r="F217" i="4"/>
  <c r="F222" i="4"/>
  <c r="F227" i="4"/>
  <c r="F232" i="4"/>
  <c r="F233" i="4"/>
  <c r="F238" i="4"/>
  <c r="F211" i="4"/>
  <c r="F194" i="4"/>
  <c r="F183" i="4"/>
  <c r="F184" i="4"/>
  <c r="F182" i="4"/>
  <c r="F177" i="4"/>
  <c r="F172" i="4"/>
  <c r="F167" i="4"/>
  <c r="F162" i="4"/>
  <c r="F157" i="4"/>
  <c r="F147" i="4"/>
  <c r="F142" i="4"/>
  <c r="F137" i="4"/>
  <c r="F132" i="4"/>
  <c r="F122" i="4"/>
  <c r="F117" i="4"/>
  <c r="F112" i="4"/>
  <c r="F74" i="4"/>
  <c r="F73" i="4"/>
  <c r="F68" i="4"/>
  <c r="F63" i="4"/>
  <c r="F62" i="4"/>
  <c r="F36" i="4"/>
  <c r="F31" i="4"/>
  <c r="F30" i="4"/>
  <c r="F23" i="4"/>
  <c r="F24" i="4"/>
  <c r="F25" i="4"/>
  <c r="F22" i="4"/>
  <c r="F17" i="4"/>
  <c r="F16" i="4"/>
  <c r="E391" i="4"/>
  <c r="D391" i="4"/>
  <c r="E385" i="4"/>
  <c r="D385" i="4"/>
  <c r="F385" i="4" l="1"/>
  <c r="F391" i="4"/>
  <c r="E310" i="4"/>
  <c r="D310" i="4"/>
  <c r="F310" i="4" l="1"/>
  <c r="E269" i="4"/>
  <c r="D269" i="4"/>
  <c r="E26" i="4"/>
  <c r="F26" i="4" s="1"/>
  <c r="D26" i="4"/>
  <c r="D45" i="3"/>
  <c r="C45" i="3"/>
  <c r="E35" i="2"/>
  <c r="D35" i="2"/>
  <c r="F269" i="4" l="1"/>
  <c r="C239" i="5"/>
  <c r="C199" i="5"/>
  <c r="C70" i="5" l="1"/>
  <c r="E703" i="4"/>
  <c r="D703" i="4"/>
  <c r="D704" i="4" s="1"/>
  <c r="E694" i="4"/>
  <c r="D694" i="4"/>
  <c r="D695" i="4" s="1"/>
  <c r="E686" i="4"/>
  <c r="D686" i="4"/>
  <c r="E681" i="4"/>
  <c r="D681" i="4"/>
  <c r="E676" i="4"/>
  <c r="F676" i="4" s="1"/>
  <c r="D676" i="4"/>
  <c r="E668" i="4"/>
  <c r="F668" i="4" s="1"/>
  <c r="D668" i="4"/>
  <c r="E660" i="4"/>
  <c r="F660" i="4" s="1"/>
  <c r="D660" i="4"/>
  <c r="E655" i="4"/>
  <c r="D655" i="4"/>
  <c r="E650" i="4"/>
  <c r="F650" i="4" s="1"/>
  <c r="D650" i="4"/>
  <c r="E645" i="4"/>
  <c r="D645" i="4"/>
  <c r="E640" i="4"/>
  <c r="F640" i="4" s="1"/>
  <c r="D640" i="4"/>
  <c r="E635" i="4"/>
  <c r="F635" i="4" s="1"/>
  <c r="D635" i="4"/>
  <c r="F681" i="4" l="1"/>
  <c r="E695" i="4"/>
  <c r="E704" i="4"/>
  <c r="F704" i="4" s="1"/>
  <c r="F703" i="4"/>
  <c r="E687" i="4"/>
  <c r="D687" i="4"/>
  <c r="E630" i="4"/>
  <c r="D630" i="4"/>
  <c r="E625" i="4"/>
  <c r="D625" i="4"/>
  <c r="E620" i="4"/>
  <c r="D620" i="4"/>
  <c r="E591" i="4"/>
  <c r="D591" i="4"/>
  <c r="E586" i="4"/>
  <c r="D586" i="4"/>
  <c r="E581" i="4"/>
  <c r="D581" i="4"/>
  <c r="E575" i="4"/>
  <c r="D575" i="4"/>
  <c r="E570" i="4"/>
  <c r="D570" i="4"/>
  <c r="E558" i="4"/>
  <c r="D558" i="4"/>
  <c r="E552" i="4"/>
  <c r="D552" i="4"/>
  <c r="E540" i="4"/>
  <c r="D540" i="4"/>
  <c r="E533" i="4"/>
  <c r="D533" i="4"/>
  <c r="E528" i="4"/>
  <c r="D528" i="4"/>
  <c r="E523" i="4"/>
  <c r="D523" i="4"/>
  <c r="E498" i="4"/>
  <c r="D498" i="4"/>
  <c r="E492" i="4"/>
  <c r="D492" i="4"/>
  <c r="E479" i="4"/>
  <c r="D479" i="4"/>
  <c r="E455" i="4"/>
  <c r="D455" i="4"/>
  <c r="E450" i="4"/>
  <c r="D450" i="4"/>
  <c r="D457" i="4" s="1"/>
  <c r="E440" i="4"/>
  <c r="D440" i="4"/>
  <c r="E435" i="4"/>
  <c r="D435" i="4"/>
  <c r="E430" i="4"/>
  <c r="D430" i="4"/>
  <c r="F430" i="4" l="1"/>
  <c r="F435" i="4"/>
  <c r="F440" i="4"/>
  <c r="F450" i="4"/>
  <c r="F455" i="4"/>
  <c r="F479" i="4"/>
  <c r="F492" i="4"/>
  <c r="F498" i="4"/>
  <c r="F528" i="4"/>
  <c r="F533" i="4"/>
  <c r="F540" i="4"/>
  <c r="F552" i="4"/>
  <c r="F558" i="4"/>
  <c r="F570" i="4"/>
  <c r="F575" i="4"/>
  <c r="F581" i="4"/>
  <c r="F586" i="4"/>
  <c r="F591" i="4"/>
  <c r="F620" i="4"/>
  <c r="F625" i="4"/>
  <c r="F687" i="4"/>
  <c r="E542" i="4"/>
  <c r="F542" i="4" s="1"/>
  <c r="F523" i="4"/>
  <c r="E669" i="4"/>
  <c r="D669" i="4"/>
  <c r="E593" i="4"/>
  <c r="F593" i="4" s="1"/>
  <c r="E560" i="4"/>
  <c r="D560" i="4"/>
  <c r="D542" i="4"/>
  <c r="D500" i="4"/>
  <c r="D501" i="4" s="1"/>
  <c r="E500" i="4"/>
  <c r="E457" i="4"/>
  <c r="F457" i="4" s="1"/>
  <c r="D593" i="4"/>
  <c r="E425" i="4"/>
  <c r="F425" i="4" s="1"/>
  <c r="D425" i="4"/>
  <c r="E420" i="4"/>
  <c r="F420" i="4" s="1"/>
  <c r="D420" i="4"/>
  <c r="E411" i="4"/>
  <c r="F411" i="4" s="1"/>
  <c r="D411" i="4"/>
  <c r="E406" i="4"/>
  <c r="F406" i="4" s="1"/>
  <c r="D406" i="4"/>
  <c r="E376" i="4"/>
  <c r="F376" i="4" s="1"/>
  <c r="D376" i="4"/>
  <c r="E356" i="4"/>
  <c r="F356" i="4" s="1"/>
  <c r="D356" i="4"/>
  <c r="E344" i="4"/>
  <c r="F344" i="4" s="1"/>
  <c r="D344" i="4"/>
  <c r="E339" i="4"/>
  <c r="F339" i="4" s="1"/>
  <c r="D339" i="4"/>
  <c r="E334" i="4"/>
  <c r="F334" i="4" s="1"/>
  <c r="D334" i="4"/>
  <c r="E327" i="4"/>
  <c r="F327" i="4" s="1"/>
  <c r="D327" i="4"/>
  <c r="E317" i="4"/>
  <c r="F317" i="4" s="1"/>
  <c r="D317" i="4"/>
  <c r="E293" i="4"/>
  <c r="F293" i="4" s="1"/>
  <c r="D293" i="4"/>
  <c r="E285" i="4"/>
  <c r="F285" i="4" s="1"/>
  <c r="D285" i="4"/>
  <c r="E280" i="4"/>
  <c r="F280" i="4" s="1"/>
  <c r="D280" i="4"/>
  <c r="E271" i="4"/>
  <c r="F271" i="4" s="1"/>
  <c r="D271" i="4"/>
  <c r="E234" i="4"/>
  <c r="F234" i="4" s="1"/>
  <c r="D234" i="4"/>
  <c r="E239" i="4"/>
  <c r="F239" i="4" s="1"/>
  <c r="D239" i="4"/>
  <c r="E228" i="4"/>
  <c r="F228" i="4" s="1"/>
  <c r="D228" i="4"/>
  <c r="E223" i="4"/>
  <c r="F223" i="4" s="1"/>
  <c r="D223" i="4"/>
  <c r="E218" i="4"/>
  <c r="F218" i="4" s="1"/>
  <c r="D218" i="4"/>
  <c r="E212" i="4"/>
  <c r="F212" i="4" s="1"/>
  <c r="D212" i="4"/>
  <c r="E195" i="4"/>
  <c r="F195" i="4" s="1"/>
  <c r="D195" i="4"/>
  <c r="E190" i="4"/>
  <c r="D190" i="4"/>
  <c r="E185" i="4"/>
  <c r="F185" i="4" s="1"/>
  <c r="D185" i="4"/>
  <c r="E178" i="4"/>
  <c r="F178" i="4" s="1"/>
  <c r="D178" i="4"/>
  <c r="E173" i="4"/>
  <c r="F173" i="4" s="1"/>
  <c r="D173" i="4"/>
  <c r="E168" i="4"/>
  <c r="F168" i="4" s="1"/>
  <c r="D168" i="4"/>
  <c r="E163" i="4"/>
  <c r="F163" i="4" s="1"/>
  <c r="D163" i="4"/>
  <c r="E158" i="4"/>
  <c r="F158" i="4" s="1"/>
  <c r="D158" i="4"/>
  <c r="E148" i="4"/>
  <c r="F148" i="4" s="1"/>
  <c r="D148" i="4"/>
  <c r="E143" i="4"/>
  <c r="F143" i="4" s="1"/>
  <c r="D143" i="4"/>
  <c r="E138" i="4"/>
  <c r="F138" i="4" s="1"/>
  <c r="D138" i="4"/>
  <c r="E133" i="4"/>
  <c r="F133" i="4" s="1"/>
  <c r="D133" i="4"/>
  <c r="E128" i="4"/>
  <c r="D128" i="4"/>
  <c r="E123" i="4"/>
  <c r="F123" i="4" s="1"/>
  <c r="D123" i="4"/>
  <c r="E501" i="4" l="1"/>
  <c r="F501" i="4" s="1"/>
  <c r="F500" i="4"/>
  <c r="F560" i="4"/>
  <c r="E707" i="4"/>
  <c r="E708" i="4" s="1"/>
  <c r="F708" i="4" s="1"/>
  <c r="F669" i="4"/>
  <c r="D707" i="4"/>
  <c r="D708" i="4" s="1"/>
  <c r="E442" i="4"/>
  <c r="D442" i="4"/>
  <c r="D319" i="4"/>
  <c r="E241" i="4"/>
  <c r="D241" i="4"/>
  <c r="E319" i="4"/>
  <c r="E118" i="4"/>
  <c r="D118" i="4"/>
  <c r="E113" i="4"/>
  <c r="D113" i="4"/>
  <c r="D197" i="4" s="1"/>
  <c r="E75" i="4"/>
  <c r="D75" i="4"/>
  <c r="E69" i="4"/>
  <c r="D69" i="4"/>
  <c r="E64" i="4"/>
  <c r="D64" i="4"/>
  <c r="E42" i="4"/>
  <c r="D42" i="4"/>
  <c r="E37" i="4"/>
  <c r="D37" i="4"/>
  <c r="E32" i="4"/>
  <c r="D32" i="4"/>
  <c r="E18" i="4"/>
  <c r="D18" i="4"/>
  <c r="F319" i="4" l="1"/>
  <c r="F241" i="4"/>
  <c r="F18" i="4"/>
  <c r="F32" i="4"/>
  <c r="F37" i="4"/>
  <c r="F64" i="4"/>
  <c r="F69" i="4"/>
  <c r="F75" i="4"/>
  <c r="F113" i="4"/>
  <c r="F118" i="4"/>
  <c r="F442" i="4"/>
  <c r="F707" i="4"/>
  <c r="D460" i="4"/>
  <c r="D461" i="4" s="1"/>
  <c r="E197" i="4"/>
  <c r="E77" i="4"/>
  <c r="E44" i="4"/>
  <c r="D44" i="4"/>
  <c r="D45" i="4" s="1"/>
  <c r="D46" i="4" s="1"/>
  <c r="D77" i="4"/>
  <c r="D78" i="4" s="1"/>
  <c r="D79" i="4" s="1"/>
  <c r="D35" i="3"/>
  <c r="D46" i="3"/>
  <c r="D41" i="3"/>
  <c r="D31" i="3"/>
  <c r="D25" i="3"/>
  <c r="D18" i="3"/>
  <c r="D12" i="3"/>
  <c r="C41" i="3"/>
  <c r="C35" i="3"/>
  <c r="C31" i="3"/>
  <c r="E45" i="4" l="1"/>
  <c r="F44" i="4"/>
  <c r="E460" i="4"/>
  <c r="F197" i="4"/>
  <c r="E78" i="4"/>
  <c r="F77" i="4"/>
  <c r="D710" i="4"/>
  <c r="C46" i="3"/>
  <c r="C42" i="3"/>
  <c r="C25" i="3"/>
  <c r="D23" i="3"/>
  <c r="C23" i="3"/>
  <c r="D21" i="3"/>
  <c r="C21" i="3"/>
  <c r="C18" i="3"/>
  <c r="C12" i="3"/>
  <c r="E16" i="2"/>
  <c r="E38" i="2"/>
  <c r="E39" i="2" s="1"/>
  <c r="E32" i="2"/>
  <c r="E29" i="2"/>
  <c r="E26" i="2"/>
  <c r="E23" i="2"/>
  <c r="E19" i="2"/>
  <c r="E11" i="2"/>
  <c r="D38" i="2"/>
  <c r="D39" i="2" s="1"/>
  <c r="D32" i="2"/>
  <c r="D29" i="2"/>
  <c r="D26" i="2"/>
  <c r="D23" i="2"/>
  <c r="D19" i="2"/>
  <c r="D16" i="2"/>
  <c r="D11" i="2"/>
  <c r="E79" i="4" l="1"/>
  <c r="F79" i="4" s="1"/>
  <c r="F78" i="4"/>
  <c r="E461" i="4"/>
  <c r="F461" i="4" s="1"/>
  <c r="F460" i="4"/>
  <c r="E46" i="4"/>
  <c r="F45" i="4"/>
  <c r="D32" i="3"/>
  <c r="D36" i="2"/>
  <c r="D30" i="2"/>
  <c r="D42" i="3"/>
  <c r="C32" i="3"/>
  <c r="C48" i="3" s="1"/>
  <c r="E36" i="2"/>
  <c r="E30" i="2"/>
  <c r="G29" i="1"/>
  <c r="G31" i="1" s="1"/>
  <c r="F46" i="4" l="1"/>
  <c r="E710" i="4"/>
  <c r="F710" i="4" s="1"/>
  <c r="D48" i="3"/>
  <c r="D41" i="2"/>
  <c r="E41" i="2"/>
</calcChain>
</file>

<file path=xl/sharedStrings.xml><?xml version="1.0" encoding="utf-8"?>
<sst xmlns="http://schemas.openxmlformats.org/spreadsheetml/2006/main" count="1746" uniqueCount="716">
  <si>
    <t>članka 15. Pravilnika o polugodišnjem i godišnjem izvještaju o izvršenju proračuna ( 24/13.)</t>
  </si>
  <si>
    <t xml:space="preserve">te članka 31. Statuta Grada Čazme (Službeni vjesnik Grada Čazme br.  20/09., 17/13. ) </t>
  </si>
  <si>
    <t>Članak 1.</t>
  </si>
  <si>
    <t>Ukupno ostvareni prihodi i primici</t>
  </si>
  <si>
    <t>Ukupno ostvareni rashodi i izdaci</t>
  </si>
  <si>
    <t>Članak 2.</t>
  </si>
  <si>
    <t>Članak 4.</t>
  </si>
  <si>
    <t>osmog dana od dana objave u "Službenom vjesniku Grada Čazme".</t>
  </si>
  <si>
    <t>BJELOVARSKO-BILOGORSKA ŽUPANIJA</t>
  </si>
  <si>
    <t>GRAD ČAZMA</t>
  </si>
  <si>
    <t>GRADSKO VIJEĆE</t>
  </si>
  <si>
    <t>KLASA:</t>
  </si>
  <si>
    <t>URBROJ:</t>
  </si>
  <si>
    <t>GRADSKOG VIJEĆA</t>
  </si>
  <si>
    <t>Proračuna Grada Čazme za 2016.  godinu</t>
  </si>
  <si>
    <t>Višak prihoda i primitaka - preneseni</t>
  </si>
  <si>
    <t>PREDSJEDNICA</t>
  </si>
  <si>
    <t>Grad Čazma</t>
  </si>
  <si>
    <t>Trg čazmanskog kaptola 13</t>
  </si>
  <si>
    <t>43240 Čazma</t>
  </si>
  <si>
    <t>KONTO</t>
  </si>
  <si>
    <t>PLAN</t>
  </si>
  <si>
    <t>IZVRŠENJE</t>
  </si>
  <si>
    <t>POREZ I PRIREZ NA DOHODAK</t>
  </si>
  <si>
    <t>IZVOR</t>
  </si>
  <si>
    <t>POREZI NA IMOVINU</t>
  </si>
  <si>
    <t>POREZI NA ROBU I USLUGE</t>
  </si>
  <si>
    <t>PRIHODI OD POREZA</t>
  </si>
  <si>
    <t>POTPORE OD MEĐUNARODNIH ORGANIZACIJA</t>
  </si>
  <si>
    <t>POTPORE IZ PRORAČUNA</t>
  </si>
  <si>
    <t>OSTALE POTPORE UNUTAR OPĆE DRŽAVE</t>
  </si>
  <si>
    <t>PRIHODI IZ PRORAČUNA ZA FIN.RED.DJEL.ATNOSTI</t>
  </si>
  <si>
    <t>POTPORE</t>
  </si>
  <si>
    <t>PRIHODI OD FINANCIJSKE IMOVINE</t>
  </si>
  <si>
    <t>PRIHODI OD NEFINANCIJSKE IMOVINE</t>
  </si>
  <si>
    <t>PRIHODI OD IMOVINE</t>
  </si>
  <si>
    <t>ADMINISTRATIVNE (UPRAVNE) PRISTOJBE</t>
  </si>
  <si>
    <t>PRIHODI PO POSEBNIM PROPISIMA</t>
  </si>
  <si>
    <t>KOMUNALNI DOPRINOSI I NAKNADE</t>
  </si>
  <si>
    <t>PRIHODI OD ADM.PRISTOJBI I PO POSEBNIM PROP.</t>
  </si>
  <si>
    <t>PRIHODI OD PROD.PROIZV.I ROBE TE PRUŽENIH USL.</t>
  </si>
  <si>
    <t>DONACIJE OD PRAVNIH I FIZ.OSOBA IZVAN OPĆE DR.</t>
  </si>
  <si>
    <t>PRIHODI OD PRODAJE PROIZVODA I ROBE TE PRUŽENI.</t>
  </si>
  <si>
    <t>KAZNE I UPRAVNE MJERE</t>
  </si>
  <si>
    <t>OSTALI PRIHODI</t>
  </si>
  <si>
    <t>KAZNE, UPRAVNE MJERE I OSTALI PRIHODI</t>
  </si>
  <si>
    <t>PRIHODI</t>
  </si>
  <si>
    <t>PRIHODI OD PRODAJE MAT.IMOVINE-PRIRODNIH BOG.</t>
  </si>
  <si>
    <t>PRIHODI OD PRODAJE NEPROIZV.DUG. IMOVINE</t>
  </si>
  <si>
    <t>PRIHODI OD PRODAJE GRAĐEVINSKIH OBJEKATA</t>
  </si>
  <si>
    <t>PRIHODI OD PRODAJE PROIZV. DUG. IMOVINE</t>
  </si>
  <si>
    <t>PRIMICI (POVRATI) GLAVNICE ZAJMOVA DANIH TRG.</t>
  </si>
  <si>
    <t>PRIMLJENI POVRATI GLAVNICA DANIH ZAJMOVA I DE.</t>
  </si>
  <si>
    <t>PRIMICI OD FINANCIJSKE IMOVINE I ZADUŽIVANJA</t>
  </si>
  <si>
    <t>SVEUKUPNO</t>
  </si>
  <si>
    <t>PRIMICI OD PRODAJE NEFINANCIJSKE  KAP.IMOVINE</t>
  </si>
  <si>
    <t>IZVRŠENJE PRIHODA</t>
  </si>
  <si>
    <t>IZVRŠENJE RASHODA - OPĆI DIO</t>
  </si>
  <si>
    <t>OPIS</t>
  </si>
  <si>
    <t>PLAĆE</t>
  </si>
  <si>
    <t>OSTALI RASHODI ZA ZAPOSLENE</t>
  </si>
  <si>
    <t>DOPRINOSI NA PLAĆE</t>
  </si>
  <si>
    <t>RASHODI ZA ZAPOSLENE</t>
  </si>
  <si>
    <t>NAKNADE TROŠKOVA ZAPOSLENIMA</t>
  </si>
  <si>
    <t>RASHODI ZA MATERIJAL I ENERGIJU</t>
  </si>
  <si>
    <t>RASHODI ZA USLUGE</t>
  </si>
  <si>
    <t>NAKNADA TROŠKOVA OSOBAMA IZVAN RAD.</t>
  </si>
  <si>
    <t>OSTALI NESPOMENUTI RASHODI POSLOVANJA</t>
  </si>
  <si>
    <t>MATERIJALNI RASHODI</t>
  </si>
  <si>
    <t>KAMATE ZA PRIMLJENE ZAJMOVE</t>
  </si>
  <si>
    <t>OSTALI FINANCIJSKI RASHODI</t>
  </si>
  <si>
    <t>FINANCIJSKI RASHODI</t>
  </si>
  <si>
    <t>SUBVENCIJE TRG.DRUŠTVIMA, OBRTNICIMA,</t>
  </si>
  <si>
    <t>OSTALE NAKNADE GRAĐANIMA I KUĆ.IZ PROR.</t>
  </si>
  <si>
    <t>NAKNADE GRAĐANIMA I KUĆANSTVIMA NA TE</t>
  </si>
  <si>
    <t>TEKUĆE DONACIJE</t>
  </si>
  <si>
    <t>KAPITALNE DONACIJE</t>
  </si>
  <si>
    <t>KAZNE, PENALI I NAKNADE ŠTETE</t>
  </si>
  <si>
    <t>IZVANREDNI RASHODI</t>
  </si>
  <si>
    <t>KAPITALNE POMOĆI</t>
  </si>
  <si>
    <t>DONACIJE I OSTALI RASHODI</t>
  </si>
  <si>
    <t>RASHODI POSLOVANJA</t>
  </si>
  <si>
    <t>MATERIJALNA IMOVINA-PRIRODNA BOGATSTV</t>
  </si>
  <si>
    <t>NEMATERIJALNA IMOVINA</t>
  </si>
  <si>
    <t>RASHODI ZA NABAVU NEPROIZVEDENE IMOVI</t>
  </si>
  <si>
    <t>GRAĐEVINSKI OBJEKTI</t>
  </si>
  <si>
    <t>POSTROJENJA I OPREMA</t>
  </si>
  <si>
    <t>KNJIGE, UMJ.DJELA I OSTALE IZLOŽBENE VRIJED</t>
  </si>
  <si>
    <t>NEMATERIJALA PROIZVEDENA IMOVINA</t>
  </si>
  <si>
    <t>RASHODI ZA NABAVU NEFINANCIJSKE IMOVIN</t>
  </si>
  <si>
    <t>OTPLATA GLAVNICE PRIMLJENIH ZAJMOVA OD</t>
  </si>
  <si>
    <t xml:space="preserve">IZDACI ZA OTPLATU GLAVNICE PRIMLJENIH </t>
  </si>
  <si>
    <t>IZDACI ZA FINANCIJSKU IMOVINU I OTPLATE</t>
  </si>
  <si>
    <t xml:space="preserve">PLAN </t>
  </si>
  <si>
    <t>IZVRŠENJE PRORAČUNA - POSEBNI DIO</t>
  </si>
  <si>
    <t>01</t>
  </si>
  <si>
    <t>GRADSKO VIJEĆE I URED GRADONAČELNIKA</t>
  </si>
  <si>
    <t>RAZDJEL</t>
  </si>
  <si>
    <t>001</t>
  </si>
  <si>
    <t>PREDSTAVNIČKA I IZVRŠNA TIJELA</t>
  </si>
  <si>
    <t>PROGRAM</t>
  </si>
  <si>
    <t>GLAVA</t>
  </si>
  <si>
    <t>P1001</t>
  </si>
  <si>
    <t>Donošenje akata iz djelokruga predstavničkog, izvršnog tijela i mjesne samouprave</t>
  </si>
  <si>
    <t>0111</t>
  </si>
  <si>
    <t>Aktivnost</t>
  </si>
  <si>
    <t>Redovne aktivnosti predstavničkog i izvršnog tijela</t>
  </si>
  <si>
    <t>Funkcija</t>
  </si>
  <si>
    <t>Izvršna i zakonodavna tijela</t>
  </si>
  <si>
    <t>UKUPNO</t>
  </si>
  <si>
    <t>Tekuće i inv.održavanje društvenih domova i objekata - MO</t>
  </si>
  <si>
    <t>Rashodi za materijal i energiju</t>
  </si>
  <si>
    <t>Rashodi za usluge</t>
  </si>
  <si>
    <t>Ostali nespomenuti rashodi poslovanja</t>
  </si>
  <si>
    <t>R.B.</t>
  </si>
  <si>
    <t>002</t>
  </si>
  <si>
    <t>003</t>
  </si>
  <si>
    <t>004</t>
  </si>
  <si>
    <t>Obilježavanje Dana Grada Čazme, i dr.prigodnih datuma, obljetnica i sl.</t>
  </si>
  <si>
    <t>005</t>
  </si>
  <si>
    <t>006</t>
  </si>
  <si>
    <t>Financiranje rada političkih stranaka</t>
  </si>
  <si>
    <t>007</t>
  </si>
  <si>
    <t>Tekuće donacije</t>
  </si>
  <si>
    <t>Tekuća zaliha proračuna</t>
  </si>
  <si>
    <t>0112</t>
  </si>
  <si>
    <t>Financijski i fiskalni poslovi</t>
  </si>
  <si>
    <t>008</t>
  </si>
  <si>
    <t>385</t>
  </si>
  <si>
    <t>Izvanredni rashodi</t>
  </si>
  <si>
    <t>100105</t>
  </si>
  <si>
    <t>00101</t>
  </si>
  <si>
    <t>STRUČNA SLUŽBA TAJNIŠTVO</t>
  </si>
  <si>
    <t>P1002</t>
  </si>
  <si>
    <t>PRIPREMA I DONOŠENJE AKATA IZ DJELOKRUGA TIJELA</t>
  </si>
  <si>
    <t>100201</t>
  </si>
  <si>
    <t>Redovne aktivnosti upravnih odjela</t>
  </si>
  <si>
    <t>0131</t>
  </si>
  <si>
    <t>Opće usluge vezane za službenike</t>
  </si>
  <si>
    <t>009</t>
  </si>
  <si>
    <t>323</t>
  </si>
  <si>
    <t>010</t>
  </si>
  <si>
    <t>329</t>
  </si>
  <si>
    <t>100203</t>
  </si>
  <si>
    <t>100202</t>
  </si>
  <si>
    <t>Izdavanje Čazmanskog vjesnika</t>
  </si>
  <si>
    <t>Izvršna i zakonodavna vlast</t>
  </si>
  <si>
    <t>011</t>
  </si>
  <si>
    <t>Održavanje zgrada za redovno korištenje</t>
  </si>
  <si>
    <t>0133</t>
  </si>
  <si>
    <t>Ostale opće usluge</t>
  </si>
  <si>
    <t>012</t>
  </si>
  <si>
    <t>013</t>
  </si>
  <si>
    <t>00201</t>
  </si>
  <si>
    <t>UPRAVNI ODJEL ZA DRUŠTVENE DJELATNOSTI I NADZOR</t>
  </si>
  <si>
    <t>00301</t>
  </si>
  <si>
    <t>P1003</t>
  </si>
  <si>
    <t>PROGRAM JAVNIH POTREBA U SOCIJALNOJ SKRBI</t>
  </si>
  <si>
    <t>Projekt</t>
  </si>
  <si>
    <t>T1003 01</t>
  </si>
  <si>
    <t>Opremanje objekata za socijalne grupe građana</t>
  </si>
  <si>
    <t>1060</t>
  </si>
  <si>
    <t>Stanovanje</t>
  </si>
  <si>
    <t>014</t>
  </si>
  <si>
    <t>100301</t>
  </si>
  <si>
    <t>Sufinanciranje troškova stanovanja</t>
  </si>
  <si>
    <t>015</t>
  </si>
  <si>
    <t>372</t>
  </si>
  <si>
    <t>Ostale naknade građanima i kućanstvima iz proračuna</t>
  </si>
  <si>
    <t>100302</t>
  </si>
  <si>
    <t>Pomoć za ogrijev</t>
  </si>
  <si>
    <t>016</t>
  </si>
  <si>
    <t>100303</t>
  </si>
  <si>
    <t>Podmirenje pogrebnih troškova</t>
  </si>
  <si>
    <t>1090</t>
  </si>
  <si>
    <t>Aktivnosti socijalne zaštite koje nisu drugdje svrstane</t>
  </si>
  <si>
    <t>017</t>
  </si>
  <si>
    <t>100304</t>
  </si>
  <si>
    <t>Pomoć za novorođenu djecu</t>
  </si>
  <si>
    <t>1040</t>
  </si>
  <si>
    <t>Obitelj i djeca</t>
  </si>
  <si>
    <t>018</t>
  </si>
  <si>
    <t xml:space="preserve">Aktivnost </t>
  </si>
  <si>
    <t>100305</t>
  </si>
  <si>
    <t>Sufinanciranje javnog prijevoza učenika</t>
  </si>
  <si>
    <t>0920</t>
  </si>
  <si>
    <t>Srednjoškolsko obrazovanje</t>
  </si>
  <si>
    <t>019</t>
  </si>
  <si>
    <t>352</t>
  </si>
  <si>
    <t>Subvencije trgovačkim društvima, obrtnicima, zadrugama</t>
  </si>
  <si>
    <t>100306</t>
  </si>
  <si>
    <t>Sufinanciranje kamata za studentske kredite</t>
  </si>
  <si>
    <t>0940</t>
  </si>
  <si>
    <t>Visoka naobrazba</t>
  </si>
  <si>
    <t>020</t>
  </si>
  <si>
    <t>021</t>
  </si>
  <si>
    <t>100307</t>
  </si>
  <si>
    <t>Pomoć za kupnju udžbenika</t>
  </si>
  <si>
    <t xml:space="preserve">Funkcija </t>
  </si>
  <si>
    <t>0912</t>
  </si>
  <si>
    <t>Osnovno obrazovanje</t>
  </si>
  <si>
    <t>100308</t>
  </si>
  <si>
    <t>Pomoć umirovljenicima</t>
  </si>
  <si>
    <t>1020</t>
  </si>
  <si>
    <t>Starost</t>
  </si>
  <si>
    <t>022</t>
  </si>
  <si>
    <t>100309</t>
  </si>
  <si>
    <t>Jednokratne novčane pomoći</t>
  </si>
  <si>
    <t>1070</t>
  </si>
  <si>
    <t>Socijalna pomoć stanovništvu koje nije obuhvaćeno redovnim socijalnim programima</t>
  </si>
  <si>
    <t>023</t>
  </si>
  <si>
    <t>100310</t>
  </si>
  <si>
    <t>Pomoći osobama sa invaliditetom</t>
  </si>
  <si>
    <t>1012</t>
  </si>
  <si>
    <t>Invaliditet</t>
  </si>
  <si>
    <t>024</t>
  </si>
  <si>
    <t>100311</t>
  </si>
  <si>
    <t>Crveni križ Čazma</t>
  </si>
  <si>
    <t>025</t>
  </si>
  <si>
    <t>381</t>
  </si>
  <si>
    <t>100312</t>
  </si>
  <si>
    <t>Pomoć u kući starijim osobama</t>
  </si>
  <si>
    <t xml:space="preserve">Funkcije </t>
  </si>
  <si>
    <t>026</t>
  </si>
  <si>
    <t>100313</t>
  </si>
  <si>
    <t>Javni radovi</t>
  </si>
  <si>
    <t>027</t>
  </si>
  <si>
    <t>311</t>
  </si>
  <si>
    <t>Plaće</t>
  </si>
  <si>
    <t>028</t>
  </si>
  <si>
    <t>313</t>
  </si>
  <si>
    <t>Doprinosi na plaće</t>
  </si>
  <si>
    <t>029</t>
  </si>
  <si>
    <t>321</t>
  </si>
  <si>
    <t>Naknade troškova zaposlenima</t>
  </si>
  <si>
    <t>100314</t>
  </si>
  <si>
    <t>Sufinanciranje prehrane učenika u Osnovnoj školi Čazma</t>
  </si>
  <si>
    <t>Socijalna pomoć  stanovništvu koje nije obuhvaćeno redovnim socijalnim programima</t>
  </si>
  <si>
    <t>030</t>
  </si>
  <si>
    <t>100315</t>
  </si>
  <si>
    <t>Jednokratne novčane pomoći za studente s područja Grada Čazme</t>
  </si>
  <si>
    <t>031</t>
  </si>
  <si>
    <t>P1004</t>
  </si>
  <si>
    <t>PROGRAMI UDRUGA GRAĐANA</t>
  </si>
  <si>
    <t>100401</t>
  </si>
  <si>
    <t>Sredstva za rad udruga građana</t>
  </si>
  <si>
    <t>0860</t>
  </si>
  <si>
    <t>Rashodi za rekreaciju, kulturu i religiju koji nisu drugdje svrstani</t>
  </si>
  <si>
    <t>032</t>
  </si>
  <si>
    <t>100402</t>
  </si>
  <si>
    <t>033</t>
  </si>
  <si>
    <t>034</t>
  </si>
  <si>
    <t>ostali nespomenuti rashodi poslovanja</t>
  </si>
  <si>
    <t>Grad - prijatelj djece</t>
  </si>
  <si>
    <t>100403</t>
  </si>
  <si>
    <t>Dječje Gradsko vijeće</t>
  </si>
  <si>
    <t>035</t>
  </si>
  <si>
    <t>100404</t>
  </si>
  <si>
    <t>Savjet mladih Grada Čazme</t>
  </si>
  <si>
    <t>036</t>
  </si>
  <si>
    <t>100405</t>
  </si>
  <si>
    <t>Čazma - zdravi grad</t>
  </si>
  <si>
    <t>037</t>
  </si>
  <si>
    <t>038</t>
  </si>
  <si>
    <t>100406</t>
  </si>
  <si>
    <t>Vijeće za komunalnu prevenciju</t>
  </si>
  <si>
    <t>039</t>
  </si>
  <si>
    <t>P1005</t>
  </si>
  <si>
    <t>PROGRAM PREDŠKOLSKOG ODGOJA</t>
  </si>
  <si>
    <t>100501</t>
  </si>
  <si>
    <t>Redovna djelatnost Dječjeg vrtića "Pčelica" Čazma</t>
  </si>
  <si>
    <t>0911</t>
  </si>
  <si>
    <t>Predškolsko obrazovanje</t>
  </si>
  <si>
    <t>040</t>
  </si>
  <si>
    <t>041</t>
  </si>
  <si>
    <t>312</t>
  </si>
  <si>
    <t>Ostali rashodi za zaposlene</t>
  </si>
  <si>
    <t>042</t>
  </si>
  <si>
    <t>043</t>
  </si>
  <si>
    <t>044</t>
  </si>
  <si>
    <t>322</t>
  </si>
  <si>
    <t>045</t>
  </si>
  <si>
    <t>046</t>
  </si>
  <si>
    <t>047</t>
  </si>
  <si>
    <t>421</t>
  </si>
  <si>
    <t>Građevinski objekti</t>
  </si>
  <si>
    <t>P1006</t>
  </si>
  <si>
    <t>ZAŠTITA OD POŽARA I CIVILNA ZAŠTITA</t>
  </si>
  <si>
    <t>K1006 01</t>
  </si>
  <si>
    <t>Vatrogasni centar</t>
  </si>
  <si>
    <t>0320</t>
  </si>
  <si>
    <t>Usluge protupožarne zaštite</t>
  </si>
  <si>
    <t>048</t>
  </si>
  <si>
    <t>100601</t>
  </si>
  <si>
    <t>Vatrogasna zajednica Grada Čazme</t>
  </si>
  <si>
    <t>049</t>
  </si>
  <si>
    <t>100602</t>
  </si>
  <si>
    <t>Civilna zaštita i programi zaštite i spašavanja</t>
  </si>
  <si>
    <t>050</t>
  </si>
  <si>
    <t>051</t>
  </si>
  <si>
    <t>052</t>
  </si>
  <si>
    <t>053</t>
  </si>
  <si>
    <t>422</t>
  </si>
  <si>
    <t>100603</t>
  </si>
  <si>
    <t>Redovna djelatnost Javne vatrogasne postrojbe Grada Čazme</t>
  </si>
  <si>
    <t>054</t>
  </si>
  <si>
    <t>055</t>
  </si>
  <si>
    <t>056</t>
  </si>
  <si>
    <t>057</t>
  </si>
  <si>
    <t>058</t>
  </si>
  <si>
    <t>059</t>
  </si>
  <si>
    <t>060</t>
  </si>
  <si>
    <t>061</t>
  </si>
  <si>
    <t>343</t>
  </si>
  <si>
    <t>Ostali financijski rahodi</t>
  </si>
  <si>
    <t>100604</t>
  </si>
  <si>
    <t>Posebni uspjesi na vatrogasnim natjecanjima</t>
  </si>
  <si>
    <t>062</t>
  </si>
  <si>
    <t>P1007</t>
  </si>
  <si>
    <t>PROGRAM JAVNIH POTREBA U KULTURI</t>
  </si>
  <si>
    <t xml:space="preserve">T1007 01 </t>
  </si>
  <si>
    <t>Održavanje sakralnih objekata</t>
  </si>
  <si>
    <t>0840</t>
  </si>
  <si>
    <t>Religijske i druge službe zajednice</t>
  </si>
  <si>
    <t>063</t>
  </si>
  <si>
    <t>T1007 01</t>
  </si>
  <si>
    <t>T1007 03</t>
  </si>
  <si>
    <t>Opremanje Gradske knjižnice "Slavko Kolar" Čazma</t>
  </si>
  <si>
    <t>0820</t>
  </si>
  <si>
    <t>Službe kulture</t>
  </si>
  <si>
    <t>064</t>
  </si>
  <si>
    <t>Postrojenja i oprema</t>
  </si>
  <si>
    <t>065</t>
  </si>
  <si>
    <t>424</t>
  </si>
  <si>
    <t>Knjige, umjetnička djela i ostale izložbene vrijednosti</t>
  </si>
  <si>
    <t>066</t>
  </si>
  <si>
    <t>426</t>
  </si>
  <si>
    <t>Nematerijalna proizvedena imovina</t>
  </si>
  <si>
    <t>100701</t>
  </si>
  <si>
    <t>Uređenje grada za Božić</t>
  </si>
  <si>
    <t>067</t>
  </si>
  <si>
    <t>100702</t>
  </si>
  <si>
    <t>Turistička zajednica</t>
  </si>
  <si>
    <t>0473</t>
  </si>
  <si>
    <t>Turizam</t>
  </si>
  <si>
    <t>100703</t>
  </si>
  <si>
    <t>Redovna djelatnost Centra za kulturu Čazma</t>
  </si>
  <si>
    <t>069</t>
  </si>
  <si>
    <t>070</t>
  </si>
  <si>
    <t>071</t>
  </si>
  <si>
    <t>072</t>
  </si>
  <si>
    <t>073</t>
  </si>
  <si>
    <t>074</t>
  </si>
  <si>
    <t>075</t>
  </si>
  <si>
    <t>076</t>
  </si>
  <si>
    <t>Ostali financijski rashodi</t>
  </si>
  <si>
    <t>100704</t>
  </si>
  <si>
    <t>Redovna djelatnost Gradske knjižnice "Slavko Kolar" Čazma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</si>
  <si>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</si>
  <si>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</si>
  <si>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</si>
  <si>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</si>
  <si>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</si>
  <si>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</si>
  <si>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</si>
  <si>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</si>
  <si>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</si>
  <si>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100705</t>
  </si>
  <si>
    <t>Centar za kulturu - Glazbeno scenski programi</t>
  </si>
  <si>
    <t>086</t>
  </si>
  <si>
    <t>087</t>
  </si>
  <si>
    <t>088</t>
  </si>
  <si>
    <t>324</t>
  </si>
  <si>
    <t>Naknada troškova osobama izvan radnog odnosa</t>
  </si>
  <si>
    <t>089</t>
  </si>
  <si>
    <t>100706</t>
  </si>
  <si>
    <t>Centar za kulturu - Investicijski program</t>
  </si>
  <si>
    <t xml:space="preserve"> Službe kulture</t>
  </si>
  <si>
    <t>090</t>
  </si>
  <si>
    <t>100707</t>
  </si>
  <si>
    <t>Centar za kulturu - Razvoj muzejsko galerijske djelatnosti</t>
  </si>
  <si>
    <t>091</t>
  </si>
  <si>
    <t>092</t>
  </si>
  <si>
    <t>093</t>
  </si>
  <si>
    <t>094</t>
  </si>
  <si>
    <t>095</t>
  </si>
  <si>
    <t>096</t>
  </si>
  <si>
    <t>Naknada troškova osobamaizvan radnog odnosa</t>
  </si>
  <si>
    <t>097</t>
  </si>
  <si>
    <t>098</t>
  </si>
  <si>
    <t>099</t>
  </si>
  <si>
    <t>412</t>
  </si>
  <si>
    <t>Nematerijalna imovina</t>
  </si>
  <si>
    <t>100</t>
  </si>
  <si>
    <t>101</t>
  </si>
  <si>
    <t>100708</t>
  </si>
  <si>
    <t>Centar za kulturu - Zaštita kulturne baštine</t>
  </si>
  <si>
    <t>102</t>
  </si>
  <si>
    <t>100709</t>
  </si>
  <si>
    <t>KUD Čazma</t>
  </si>
  <si>
    <t>103</t>
  </si>
  <si>
    <t>100710</t>
  </si>
  <si>
    <t>KUD Sloga</t>
  </si>
  <si>
    <t>104</t>
  </si>
  <si>
    <t>100711</t>
  </si>
  <si>
    <t>KUD Graničar</t>
  </si>
  <si>
    <t>105</t>
  </si>
  <si>
    <t>100712</t>
  </si>
  <si>
    <t>Puhački orkestar Čazma</t>
  </si>
  <si>
    <t>106</t>
  </si>
  <si>
    <t>100713</t>
  </si>
  <si>
    <t>Franjo Matešin</t>
  </si>
  <si>
    <t>107</t>
  </si>
  <si>
    <t>P1008</t>
  </si>
  <si>
    <t>PROGRAM JAVNIH POTREBA U ŠPORTU</t>
  </si>
  <si>
    <t>100801</t>
  </si>
  <si>
    <t>Redovna djelatnost Športske zajednice</t>
  </si>
  <si>
    <t>0810</t>
  </si>
  <si>
    <t>Služba rekreacije i sporta</t>
  </si>
  <si>
    <t>108</t>
  </si>
  <si>
    <t>100802</t>
  </si>
  <si>
    <t>Posebni uspjesi sportaša</t>
  </si>
  <si>
    <t>109</t>
  </si>
  <si>
    <t>UPRAVNI ODJEL ZA PRORAČUN,KOMUNALNO GOSPODARSTVO, GOSPODARSTVO,</t>
  </si>
  <si>
    <t>ZAŠTITU OKOLIŠA I EKOLOGIJU</t>
  </si>
  <si>
    <t>00401</t>
  </si>
  <si>
    <t>PODODJEL ZA FINANCIJE</t>
  </si>
  <si>
    <t>P1009</t>
  </si>
  <si>
    <t>ZAJEDNIČKI RASHODI UPRAVNIH ODJELA</t>
  </si>
  <si>
    <t>K1009 01</t>
  </si>
  <si>
    <t>Ulaganje u opremu</t>
  </si>
  <si>
    <t>110</t>
  </si>
  <si>
    <t>100901</t>
  </si>
  <si>
    <t>111</t>
  </si>
  <si>
    <t>112</t>
  </si>
  <si>
    <t>113</t>
  </si>
  <si>
    <t>114</t>
  </si>
  <si>
    <t>115</t>
  </si>
  <si>
    <t>116</t>
  </si>
  <si>
    <t>117</t>
  </si>
  <si>
    <t>Naknade troškova osobama izvan radnog odnosa</t>
  </si>
  <si>
    <t>118</t>
  </si>
  <si>
    <t>119</t>
  </si>
  <si>
    <t>100902</t>
  </si>
  <si>
    <t>Otplata kredita</t>
  </si>
  <si>
    <t>0170</t>
  </si>
  <si>
    <t>Transakcije vezane za javni dug</t>
  </si>
  <si>
    <t>120</t>
  </si>
  <si>
    <t>342</t>
  </si>
  <si>
    <t>Kamate za primljene zajmove</t>
  </si>
  <si>
    <t>121</t>
  </si>
  <si>
    <t>542</t>
  </si>
  <si>
    <t>Otplata glavnice primljenih zajmova od banaka</t>
  </si>
  <si>
    <t xml:space="preserve"> ZAJEDNIČKI RASHODI UPRAVNIH ODJELA</t>
  </si>
  <si>
    <t>00402</t>
  </si>
  <si>
    <t xml:space="preserve"> PODODJEL ZA KOMUNALNO GOSPODARSTVO, GOSPODARSTVO, ZAŠTITU OKOLIŠA I</t>
  </si>
  <si>
    <t>EKOLOGIJU</t>
  </si>
  <si>
    <t>P1010</t>
  </si>
  <si>
    <t>POTICANJE RAZVOJA GOSPODARSTVA</t>
  </si>
  <si>
    <t>T1010 01</t>
  </si>
  <si>
    <t>Subvencioniranje kamata za odobrene kredite</t>
  </si>
  <si>
    <t>0412</t>
  </si>
  <si>
    <t>Opći poslovi vezani uz rad</t>
  </si>
  <si>
    <t>122</t>
  </si>
  <si>
    <t>Subvencije trgovačkim društvima, obrtnicima, zadrug.</t>
  </si>
  <si>
    <t>101001</t>
  </si>
  <si>
    <t>Djelovanje Razvojne agencije Grada Čazme</t>
  </si>
  <si>
    <t>123</t>
  </si>
  <si>
    <t>101003</t>
  </si>
  <si>
    <t>LAG Moslavina</t>
  </si>
  <si>
    <t>124</t>
  </si>
  <si>
    <t>101004</t>
  </si>
  <si>
    <t>Rashodi za poticanje razvoja gospodarstva</t>
  </si>
  <si>
    <t>0411</t>
  </si>
  <si>
    <t>Opći ekonomski i trgovački poslovi</t>
  </si>
  <si>
    <t>125</t>
  </si>
  <si>
    <t>126</t>
  </si>
  <si>
    <t>127</t>
  </si>
  <si>
    <t>411</t>
  </si>
  <si>
    <t>Materijalna imovina - prirodna bogatstva</t>
  </si>
  <si>
    <t>P1011</t>
  </si>
  <si>
    <t>POTICANJE RAZVOJA POLJOPRIVREDE</t>
  </si>
  <si>
    <t>T1011 01</t>
  </si>
  <si>
    <t>Poticanje poljoprivrede</t>
  </si>
  <si>
    <t>0421</t>
  </si>
  <si>
    <t>Poljoprivreda</t>
  </si>
  <si>
    <t>128</t>
  </si>
  <si>
    <t>129</t>
  </si>
  <si>
    <t>Subvencije trgovačkim društvima, obrtnicima, zadrug</t>
  </si>
  <si>
    <t>130</t>
  </si>
  <si>
    <t>131</t>
  </si>
  <si>
    <t>383</t>
  </si>
  <si>
    <t>Kazne, penali i naknade štete</t>
  </si>
  <si>
    <t>101101</t>
  </si>
  <si>
    <t>Raspolaganje poljoprivrednim zemljištem</t>
  </si>
  <si>
    <t xml:space="preserve"> Poljoprivreda</t>
  </si>
  <si>
    <t>132</t>
  </si>
  <si>
    <t>133</t>
  </si>
  <si>
    <t>P1012</t>
  </si>
  <si>
    <t>ODRŽAVANJE OBJEKATA I UREĐAJA KOMUNALNE INFRASTRUKTURE</t>
  </si>
  <si>
    <t>101201</t>
  </si>
  <si>
    <t>Održavanje nerazvrstanih cesta</t>
  </si>
  <si>
    <t>0451</t>
  </si>
  <si>
    <t>Cestovni promet</t>
  </si>
  <si>
    <t>134</t>
  </si>
  <si>
    <t>101202</t>
  </si>
  <si>
    <t>Održavanje javnih površina</t>
  </si>
  <si>
    <t>0560</t>
  </si>
  <si>
    <t>Poslovi i usluge zaštite okoliša koji nisu drugdje svrstani</t>
  </si>
  <si>
    <t>135</t>
  </si>
  <si>
    <t>101203</t>
  </si>
  <si>
    <t>Rashodi za uređaje i javnu rasvjetu</t>
  </si>
  <si>
    <t>0640</t>
  </si>
  <si>
    <t>Ulična rasvjeta</t>
  </si>
  <si>
    <t>136</t>
  </si>
  <si>
    <t>137</t>
  </si>
  <si>
    <t>101204</t>
  </si>
  <si>
    <t>Deratizacija, dezinfekcija i dezinsekcija</t>
  </si>
  <si>
    <t>0760</t>
  </si>
  <si>
    <t>Poslovi i usluge zdravstva koji nisu drugdje svrstani</t>
  </si>
  <si>
    <t>138</t>
  </si>
  <si>
    <t>101205</t>
  </si>
  <si>
    <t>Zaštita okoliša</t>
  </si>
  <si>
    <t>0500</t>
  </si>
  <si>
    <t>139</t>
  </si>
  <si>
    <t>ODRŽAVANJE OBJEKATA I UREĐAJA KOMUNALNE INFR.</t>
  </si>
  <si>
    <t>P1013</t>
  </si>
  <si>
    <t>IZGRADNJA OBJEKATA I UREĐAJA KOMUNALNE INFRASTRUKTURE</t>
  </si>
  <si>
    <t>K1013 02</t>
  </si>
  <si>
    <t>Projekti komunalne infrastrukture</t>
  </si>
  <si>
    <t>0660</t>
  </si>
  <si>
    <t>Rashodi vezani za stanovanje i kom.pogodnosti koji nisu drugdje svrstani</t>
  </si>
  <si>
    <t>140</t>
  </si>
  <si>
    <t>K1013 03</t>
  </si>
  <si>
    <t>Gradnja nerazvrstanih cesta prema Programu</t>
  </si>
  <si>
    <t>141</t>
  </si>
  <si>
    <t>K1013 04</t>
  </si>
  <si>
    <t>Izgradnja ograda i staza na groblju</t>
  </si>
  <si>
    <t>0443</t>
  </si>
  <si>
    <t>Građevinarstvo</t>
  </si>
  <si>
    <t>142</t>
  </si>
  <si>
    <t>K101304</t>
  </si>
  <si>
    <t>K101305</t>
  </si>
  <si>
    <t>Gradnja javne rasvjete</t>
  </si>
  <si>
    <t>143</t>
  </si>
  <si>
    <t>K1013 05</t>
  </si>
  <si>
    <t>K1013 07</t>
  </si>
  <si>
    <t>Gradnja parkirališta, ugibališta i nogostupa</t>
  </si>
  <si>
    <t>Rashodi vezania za stanovanje i kom.pogodnosti koje nisu drugdje svrstani</t>
  </si>
  <si>
    <t>144</t>
  </si>
  <si>
    <t>K101307</t>
  </si>
  <si>
    <t>K1013 08</t>
  </si>
  <si>
    <t>Zračno pristanište (letjelište)</t>
  </si>
  <si>
    <t>0454</t>
  </si>
  <si>
    <t>Zračni promet</t>
  </si>
  <si>
    <t>145</t>
  </si>
  <si>
    <t>K1013 09</t>
  </si>
  <si>
    <t>Oprema za zaštitu</t>
  </si>
  <si>
    <t>146</t>
  </si>
  <si>
    <t>K1013 11</t>
  </si>
  <si>
    <t>Izgradnja toplovoda</t>
  </si>
  <si>
    <t>147</t>
  </si>
  <si>
    <t>T1013 01</t>
  </si>
  <si>
    <t>Rekonstrukcija kanalizacije putem komunalnog poduzeća</t>
  </si>
  <si>
    <t>148</t>
  </si>
  <si>
    <t>386</t>
  </si>
  <si>
    <t>Kapitalne pomoći</t>
  </si>
  <si>
    <t xml:space="preserve">T1013 01 </t>
  </si>
  <si>
    <t>0520</t>
  </si>
  <si>
    <t>Gospodarenje otpadnim vodama</t>
  </si>
  <si>
    <t>T1013 02</t>
  </si>
  <si>
    <t>Rekonstrukcija vodoopskrbne mreže putem komunalnog poduzeća</t>
  </si>
  <si>
    <t>0650</t>
  </si>
  <si>
    <t>Istraživanje i razvoj stanovanja i komunalnih pogodnosti</t>
  </si>
  <si>
    <t>149</t>
  </si>
  <si>
    <t>IZGRADNJA OBJEKATA I UREĐAJA KOMUNALNE INFR.</t>
  </si>
  <si>
    <t>P1014</t>
  </si>
  <si>
    <t>PROGRAM ZAŠTITE OKOLIŠA</t>
  </si>
  <si>
    <t>K1014 01</t>
  </si>
  <si>
    <t>0510</t>
  </si>
  <si>
    <t>Gospodarenje otpadom</t>
  </si>
  <si>
    <t>150</t>
  </si>
  <si>
    <t>K101401</t>
  </si>
  <si>
    <t>Sanacija odlagališta komunalnog otpada</t>
  </si>
  <si>
    <t>K1014 02</t>
  </si>
  <si>
    <t>Reciklažno dvorište</t>
  </si>
  <si>
    <t>151</t>
  </si>
  <si>
    <t>K1014 03</t>
  </si>
  <si>
    <t>Poticanje mjera energetske učinkovitosti</t>
  </si>
  <si>
    <t>152</t>
  </si>
  <si>
    <t>382</t>
  </si>
  <si>
    <t>Kapitalne donacije</t>
  </si>
  <si>
    <t>P1015</t>
  </si>
  <si>
    <t>PROSTORNO PLANIRANJE I PROSTORNO PLANSKA DOKUMENTACIJA</t>
  </si>
  <si>
    <t>K1015 01</t>
  </si>
  <si>
    <t>Prostorno planiranje</t>
  </si>
  <si>
    <t>0474</t>
  </si>
  <si>
    <t>Višenamjenski razvojni projekti</t>
  </si>
  <si>
    <t>153</t>
  </si>
  <si>
    <t>Nematerijalna imovine</t>
  </si>
  <si>
    <t>PROSTORNO PLANIRANJE I PROSTORNO PLANSKA DO</t>
  </si>
  <si>
    <t>P1017</t>
  </si>
  <si>
    <t>IMPLEMENTACIJA STRATEŠKIH PROJEKATA</t>
  </si>
  <si>
    <t>K1017 01</t>
  </si>
  <si>
    <t>Urbanističko arhitektonsko rješenje središta Grada</t>
  </si>
  <si>
    <t>0620</t>
  </si>
  <si>
    <t>Razvoj zajednice</t>
  </si>
  <si>
    <t>154</t>
  </si>
  <si>
    <t>PODODJEL ZA KOMUNALNO GOSPODARSTVO, GOSPOD</t>
  </si>
  <si>
    <t>UPRAVNI ODJEL ZA PRORAČUN, KOMUNALNO GOSPOD</t>
  </si>
  <si>
    <t>IZNOS</t>
  </si>
  <si>
    <t>001   PREDSTAVNIČKA I IZVRŠNA TIJELA</t>
  </si>
  <si>
    <t xml:space="preserve">GLAVA </t>
  </si>
  <si>
    <t>UREDSKI MATERIJAL I OSTALI MATERIJALNI RASHODI</t>
  </si>
  <si>
    <t xml:space="preserve">                            IZVRŠENJE RASHODA PO ORGANIZACIJSKOJ KLASIFIKACIJI</t>
  </si>
  <si>
    <t>ENERGIJA</t>
  </si>
  <si>
    <t>MATERIJAL I DIJELOVI ZA TEKUĆE I INVESTICIJSKO ODRŽAV</t>
  </si>
  <si>
    <t>USLUGE TELEFONA, POŠTE I PRIJEVOZA</t>
  </si>
  <si>
    <t>USLUGE TEKUĆEG I INVESTICIJSKOG ODRŽAVANJA</t>
  </si>
  <si>
    <t>USLUGE PROMIDŽBE I INFORMIRANJA</t>
  </si>
  <si>
    <t>KOMUNALNE USLUGE</t>
  </si>
  <si>
    <t>INTELEKTUALNE I OSOBNE USLUGE</t>
  </si>
  <si>
    <t>OSTALE USLUGE</t>
  </si>
  <si>
    <t>NAKNADE ZA RAD PREDSTAVNIČKIH I IZVRŠNIH TIJELA, PO</t>
  </si>
  <si>
    <t>PREMIJE OSIGURANJA</t>
  </si>
  <si>
    <t>REPREZENTACIJA</t>
  </si>
  <si>
    <t>ČLANARINE</t>
  </si>
  <si>
    <t>PRISTOJBE I NAKNADE</t>
  </si>
  <si>
    <t>002  STRUČNA SLUŽBA TAJNIŠTVO</t>
  </si>
  <si>
    <t>PLAĆE ZA REDOVAN RAD</t>
  </si>
  <si>
    <t>DOPRINOSI ZA MIROVINSKO OSIGURANJE</t>
  </si>
  <si>
    <t>DOPRINOSI ZA ZDRAVSTVENO OSIGURANJE</t>
  </si>
  <si>
    <t>DOPRINOSI ZA ZAPOŠLJAVANJE</t>
  </si>
  <si>
    <t>SLUŽBENA PUTOVANJA</t>
  </si>
  <si>
    <t>NAKNADE ZA PRIJEVOZ, RAD NA TERENU I ODVOJENI ŽIVOT</t>
  </si>
  <si>
    <t>OSTALE NAKNADE TROŠKOVA ZAPOSLENIMA</t>
  </si>
  <si>
    <t>MATERIJAL I SIROVINE</t>
  </si>
  <si>
    <t>MATERIJAL I DIJELOVI ZA TEKUĆE I INVESTICIJSKO ODRŽAVANJE</t>
  </si>
  <si>
    <t>SITNI INVENTAR I AUTO GUME</t>
  </si>
  <si>
    <t>ZAKUPNINE I NAJAMNINE</t>
  </si>
  <si>
    <t>RAČUNALNE USLUGE</t>
  </si>
  <si>
    <t>NAKNADA TROŠKOVA OSOBAMA IZVAN RADNOG ODNOSA</t>
  </si>
  <si>
    <t>BANKARSKE USLUGE I USLUGE PLATNOG PROMETA</t>
  </si>
  <si>
    <t>SUBVENCIJE BANKAMA I OSTALIM FINANCIJSKIM INSTITUCIJAMA</t>
  </si>
  <si>
    <t>SUBVENCIJE TRGOVAČKIM DRUŠTVIMA IZVAN JAVNOG SEKTORA</t>
  </si>
  <si>
    <t>NAKNADE GRAĐANIMA I KUĆANSTVIMA U NOVCU</t>
  </si>
  <si>
    <t>NAKNADE GRAĐANIMA I KUĆANSTVIMA U NARAVI</t>
  </si>
  <si>
    <t>TEKUĆE DONACIJE U NOVCU</t>
  </si>
  <si>
    <t>POSLOVNI OBJEKTI</t>
  </si>
  <si>
    <t>UREDSKA OPREMA I NAMJEŠTAJ</t>
  </si>
  <si>
    <t>OPREMA ZA ODRŽAVANJE I ZAŠTITU</t>
  </si>
  <si>
    <t>SPORTSKA I GLAZBENA OPREMA</t>
  </si>
  <si>
    <t>UREĐAJI, STROJEVI I OPREMA ZA OSTALE NAMJENE</t>
  </si>
  <si>
    <t>VIŠEGODIŠNJI NASADI</t>
  </si>
  <si>
    <t>MUZEJSKI IZLOŠCI I PREDMETI PRIRODNIH RIJETKOSTI</t>
  </si>
  <si>
    <t>UMJETNIČKA. LITERARNA I ZNANSTVENA DJELA</t>
  </si>
  <si>
    <t>003  UPRAVNI ODJEL ZA DRUŠTVENE DJELATNOSTI I NADZOR</t>
  </si>
  <si>
    <t>00301 UPRAVNI ODJEL ZA DRUŠTVENE DJELATNOSTI I NADZOR</t>
  </si>
  <si>
    <t>00201   STUČNA SLUŽBA TAJNIŠTVO</t>
  </si>
  <si>
    <t xml:space="preserve"> 00101   GRADSKO VIJEĆE I URED GRADONAČELNIKA</t>
  </si>
  <si>
    <t>004  UPRAVNI ODJEL ZA PRORAČUN</t>
  </si>
  <si>
    <t>00401 UPRAVNI ODJEL ZA PRORAČUN</t>
  </si>
  <si>
    <t>STRUČNO USAVRŠAVANJE ZAPOSLENIKA</t>
  </si>
  <si>
    <t>SLUŽBENA, RADNA I ZAŠTITNA ODJEĆA I OBUĆA</t>
  </si>
  <si>
    <t>KAMATE ZA PRIMLJENE ZAJMOVE OD BANAKA I OSTALIH</t>
  </si>
  <si>
    <t>ZATEZNE KAMATE</t>
  </si>
  <si>
    <t>OSTALI NESPOMENUTI FINANCIJSKI RASHODI</t>
  </si>
  <si>
    <t>KOMUNIKACIJSKA OPREMA</t>
  </si>
  <si>
    <t>OTPLATA GLAVNICE PRIMLJENIH KREDITA</t>
  </si>
  <si>
    <t>004  UPRAVNI ODJEL ZA KOMUNALNO GOSPODARSTVO, GOSPO</t>
  </si>
  <si>
    <t>00402 UPRAVNI ODJEL ZA KOMUNALNO GOSPODARSTVO, GOSP</t>
  </si>
  <si>
    <t>ZDRAVSTVENE  I VETERINARSKE USLUGE</t>
  </si>
  <si>
    <t>SUBVENCIJE BANKAMA I OSTALIM FINANCIJSKIM INSTITU</t>
  </si>
  <si>
    <t>SUBVENCIJE POLJOPRIVREDNICIMA, OBRTNICIMA, MALIM</t>
  </si>
  <si>
    <t>KAPITALNE POMOĆI BANKAMA I TRGOVAČKIM DRUŠTVIMA</t>
  </si>
  <si>
    <t>ZEMLJIŠTE</t>
  </si>
  <si>
    <t>CESTE, ŽELJEZNICE I SLIČNI GRAĐEVINSKI OBJEKTI</t>
  </si>
  <si>
    <t>OSTALI GRAĐEVINSKI OBJEKTI</t>
  </si>
  <si>
    <t>Ovaj Godišnji obračun Proračuna Grada Čazme za 2016. godinu stupa na snagu</t>
  </si>
  <si>
    <t xml:space="preserve">PRIHODI OD PRODAJE KNJIGA,UMJETNIČKIH DJELA I </t>
  </si>
  <si>
    <t>PRIJEVOZNA SREDSTVA</t>
  </si>
  <si>
    <t>155</t>
  </si>
  <si>
    <t>156</t>
  </si>
  <si>
    <t>166</t>
  </si>
  <si>
    <t>167</t>
  </si>
  <si>
    <t>162</t>
  </si>
  <si>
    <t>163</t>
  </si>
  <si>
    <t>164</t>
  </si>
  <si>
    <t>423</t>
  </si>
  <si>
    <t>Prijevozna sredstva</t>
  </si>
  <si>
    <t>165</t>
  </si>
  <si>
    <t>544</t>
  </si>
  <si>
    <t>161</t>
  </si>
  <si>
    <t>157</t>
  </si>
  <si>
    <t>168</t>
  </si>
  <si>
    <t>159</t>
  </si>
  <si>
    <t>Poslovni objekti</t>
  </si>
  <si>
    <t xml:space="preserve">Na temelju članka 110. Zakona o proračunu  (Narodne novine 87/08., 136/12, 15/15.), </t>
  </si>
  <si>
    <t>GODIŠNJI OBRAČUN</t>
  </si>
  <si>
    <t>Manjak prihoda i primitaka za pokriće u slijedećem razdoblju kako je planirano</t>
  </si>
  <si>
    <t>u Proračunu Grada Čazme za 2017. godinu.</t>
  </si>
  <si>
    <t>INDEKS</t>
  </si>
  <si>
    <t>NAKNADE ZA RAD PREDSTAVNIČKIH IZVRŠNIH TIJELA</t>
  </si>
  <si>
    <t>KAMATE ZA PRIMLJENE KREDITE I ZAJMOVE</t>
  </si>
  <si>
    <t>NEGATIVNE TEČAJNE RAZLIKE</t>
  </si>
  <si>
    <t>TEKUĆE DONACIJE U NARAVI</t>
  </si>
  <si>
    <t>PRIJEVOZNA SREDSTVA U CESTOVNOM PROMETU</t>
  </si>
  <si>
    <t>OTPLATA GLAVNICE PRIMLJENIH KREDITA I ZAJMOVA</t>
  </si>
  <si>
    <t>OSTALA NEMATERIJALNA IMOVINA</t>
  </si>
  <si>
    <t>Manjak prihoda i primitaka</t>
  </si>
  <si>
    <t>Godišnji obračun Proračuna Grada Čazme za 2016. godinu sadrži:</t>
  </si>
  <si>
    <t xml:space="preserve"> Gradsko vijeće grada Čazme na 3. sjednici održanoj  27.09.2017. godine, donijelo je</t>
  </si>
  <si>
    <t>400-04/16-01/1</t>
  </si>
  <si>
    <t>2110-01-01/16-2</t>
  </si>
  <si>
    <t>Nedeljka Baćani</t>
  </si>
  <si>
    <t>Manjak prihoda i primitaka za pokriće u slijedećem razdoblju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</si>
</sst>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0" fontId="1" fillId="5" borderId="2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1" xfId="0" applyFill="1" applyBorder="1"/>
    <xf numFmtId="4" fontId="0" fillId="2" borderId="1" xfId="0" applyNumberFormat="1" applyFill="1" applyBorder="1"/>
    <xf numFmtId="0" fontId="0" fillId="2" borderId="0" xfId="0" applyFill="1"/>
    <xf numFmtId="0" fontId="0" fillId="2" borderId="1" xfId="0" applyFont="1" applyFill="1" applyBorder="1"/>
    <xf numFmtId="4" fontId="0" fillId="2" borderId="1" xfId="0" applyNumberFormat="1" applyFont="1" applyFill="1" applyBorder="1"/>
    <xf numFmtId="0" fontId="0" fillId="2" borderId="0" xfId="0" applyFont="1" applyFill="1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4" fillId="0" borderId="1" xfId="0" applyFont="1" applyBorder="1"/>
    <xf numFmtId="4" fontId="1" fillId="0" borderId="1" xfId="0" applyNumberFormat="1" applyFont="1" applyBorder="1"/>
    <xf numFmtId="49" fontId="4" fillId="0" borderId="3" xfId="0" applyNumberFormat="1" applyFont="1" applyBorder="1"/>
    <xf numFmtId="0" fontId="4" fillId="0" borderId="3" xfId="0" applyFont="1" applyBorder="1"/>
    <xf numFmtId="4" fontId="1" fillId="0" borderId="3" xfId="0" applyNumberFormat="1" applyFont="1" applyBorder="1"/>
    <xf numFmtId="49" fontId="4" fillId="0" borderId="0" xfId="0" applyNumberFormat="1" applyFont="1"/>
    <xf numFmtId="0" fontId="4" fillId="0" borderId="0" xfId="0" applyFont="1"/>
    <xf numFmtId="4" fontId="1" fillId="0" borderId="0" xfId="0" applyNumberFormat="1" applyFont="1"/>
    <xf numFmtId="4" fontId="4" fillId="0" borderId="0" xfId="0" applyNumberFormat="1" applyFont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4" fontId="1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0" fontId="4" fillId="0" borderId="13" xfId="0" applyFont="1" applyBorder="1"/>
    <xf numFmtId="49" fontId="4" fillId="0" borderId="2" xfId="0" applyNumberFormat="1" applyFont="1" applyBorder="1"/>
    <xf numFmtId="0" fontId="4" fillId="0" borderId="2" xfId="0" applyFont="1" applyBorder="1"/>
    <xf numFmtId="4" fontId="1" fillId="0" borderId="2" xfId="0" applyNumberFormat="1" applyFont="1" applyBorder="1"/>
    <xf numFmtId="0" fontId="4" fillId="0" borderId="10" xfId="0" applyFont="1" applyBorder="1"/>
    <xf numFmtId="49" fontId="4" fillId="0" borderId="0" xfId="0" applyNumberFormat="1" applyFont="1" applyBorder="1"/>
    <xf numFmtId="0" fontId="4" fillId="0" borderId="0" xfId="0" applyFont="1" applyBorder="1"/>
    <xf numFmtId="4" fontId="1" fillId="0" borderId="0" xfId="0" applyNumberFormat="1" applyFont="1" applyBorder="1"/>
    <xf numFmtId="0" fontId="4" fillId="0" borderId="12" xfId="0" applyFont="1" applyBorder="1"/>
    <xf numFmtId="4" fontId="1" fillId="0" borderId="13" xfId="0" applyNumberFormat="1" applyFont="1" applyBorder="1"/>
    <xf numFmtId="49" fontId="3" fillId="0" borderId="14" xfId="0" applyNumberFormat="1" applyFont="1" applyBorder="1"/>
    <xf numFmtId="0" fontId="3" fillId="0" borderId="14" xfId="0" applyFont="1" applyBorder="1"/>
    <xf numFmtId="4" fontId="0" fillId="0" borderId="14" xfId="0" applyNumberFormat="1" applyBorder="1"/>
    <xf numFmtId="4" fontId="4" fillId="0" borderId="1" xfId="0" applyNumberFormat="1" applyFont="1" applyBorder="1"/>
    <xf numFmtId="49" fontId="4" fillId="0" borderId="14" xfId="0" applyNumberFormat="1" applyFont="1" applyBorder="1"/>
    <xf numFmtId="0" fontId="4" fillId="0" borderId="14" xfId="0" applyFont="1" applyBorder="1"/>
    <xf numFmtId="4" fontId="4" fillId="0" borderId="14" xfId="0" applyNumberFormat="1" applyFont="1" applyBorder="1"/>
    <xf numFmtId="0" fontId="1" fillId="0" borderId="1" xfId="0" applyFont="1" applyBorder="1"/>
    <xf numFmtId="4" fontId="4" fillId="0" borderId="0" xfId="0" applyNumberFormat="1" applyFont="1" applyBorder="1"/>
    <xf numFmtId="0" fontId="1" fillId="0" borderId="0" xfId="0" applyFont="1" applyBorder="1"/>
    <xf numFmtId="49" fontId="4" fillId="0" borderId="13" xfId="0" applyNumberFormat="1" applyFont="1" applyBorder="1"/>
    <xf numFmtId="0" fontId="4" fillId="0" borderId="11" xfId="0" applyFont="1" applyBorder="1"/>
    <xf numFmtId="0" fontId="1" fillId="0" borderId="0" xfId="0" applyFont="1" applyAlignment="1">
      <alignment horizontal="left"/>
    </xf>
    <xf numFmtId="0" fontId="4" fillId="0" borderId="15" xfId="0" applyFont="1" applyBorder="1"/>
    <xf numFmtId="0" fontId="4" fillId="0" borderId="16" xfId="0" applyFont="1" applyBorder="1"/>
    <xf numFmtId="2" fontId="0" fillId="0" borderId="0" xfId="0" applyNumberForma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4" fillId="0" borderId="0" xfId="0" applyNumberFormat="1" applyFont="1"/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2" fontId="1" fillId="0" borderId="1" xfId="0" applyNumberFormat="1" applyFont="1" applyBorder="1"/>
    <xf numFmtId="2" fontId="1" fillId="0" borderId="20" xfId="0" applyNumberFormat="1" applyFont="1" applyBorder="1"/>
    <xf numFmtId="2" fontId="1" fillId="0" borderId="21" xfId="0" applyNumberFormat="1" applyFont="1" applyBorder="1"/>
    <xf numFmtId="2" fontId="1" fillId="0" borderId="22" xfId="0" applyNumberFormat="1" applyFont="1" applyBorder="1"/>
    <xf numFmtId="2" fontId="1" fillId="0" borderId="23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 applyAlignment="1">
      <alignment horizontal="center"/>
    </xf>
    <xf numFmtId="2" fontId="0" fillId="0" borderId="2" xfId="0" applyNumberFormat="1" applyBorder="1"/>
    <xf numFmtId="2" fontId="1" fillId="0" borderId="24" xfId="0" applyNumberFormat="1" applyFont="1" applyBorder="1"/>
    <xf numFmtId="0" fontId="1" fillId="0" borderId="8" xfId="0" applyFont="1" applyBorder="1"/>
    <xf numFmtId="3" fontId="1" fillId="0" borderId="9" xfId="0" applyNumberFormat="1" applyFont="1" applyBorder="1"/>
    <xf numFmtId="3" fontId="1" fillId="0" borderId="25" xfId="0" applyNumberFormat="1" applyFont="1" applyBorder="1"/>
    <xf numFmtId="3" fontId="1" fillId="5" borderId="2" xfId="0" applyNumberFormat="1" applyFont="1" applyFill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3" xfId="0" applyNumberFormat="1" applyFont="1" applyBorder="1"/>
    <xf numFmtId="3" fontId="1" fillId="0" borderId="19" xfId="0" applyNumberFormat="1" applyFont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3" fontId="5" fillId="0" borderId="0" xfId="0" applyNumberFormat="1" applyFont="1"/>
    <xf numFmtId="0" fontId="6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1"/>
  <sheetViews>
    <sheetView tabSelected="1" topLeftCell="A13" workbookViewId="0">
      <selection activeCell="G35" sqref="G35"/>
    </sheetView>
  </sheetViews>
  <sheetFormatPr defaultRowHeight="15" x14ac:dyDescent="0.25"/>
  <cols>
    <col min="1" max="6" width="9.140625" style="109"/>
    <col min="7" max="7" width="21.28515625" style="109" customWidth="1"/>
    <col min="8" max="16384" width="9.140625" style="109"/>
  </cols>
  <sheetData>
    <row r="2" spans="1:7" x14ac:dyDescent="0.25">
      <c r="G2" s="110"/>
    </row>
    <row r="7" spans="1:7" x14ac:dyDescent="0.25">
      <c r="A7" s="109" t="s">
        <v>697</v>
      </c>
    </row>
    <row r="8" spans="1:7" x14ac:dyDescent="0.25">
      <c r="A8" s="109" t="s">
        <v>0</v>
      </c>
    </row>
    <row r="9" spans="1:7" x14ac:dyDescent="0.25">
      <c r="A9" s="109" t="s">
        <v>1</v>
      </c>
    </row>
    <row r="10" spans="1:7" x14ac:dyDescent="0.25">
      <c r="A10" s="109" t="s">
        <v>711</v>
      </c>
    </row>
    <row r="16" spans="1:7" x14ac:dyDescent="0.25">
      <c r="E16" s="111" t="s">
        <v>698</v>
      </c>
    </row>
    <row r="17" spans="1:7" x14ac:dyDescent="0.25">
      <c r="E17" s="111" t="s">
        <v>14</v>
      </c>
    </row>
    <row r="23" spans="1:7" x14ac:dyDescent="0.25">
      <c r="E23" s="109" t="s">
        <v>2</v>
      </c>
    </row>
    <row r="25" spans="1:7" x14ac:dyDescent="0.25">
      <c r="B25" s="109" t="s">
        <v>710</v>
      </c>
    </row>
    <row r="27" spans="1:7" x14ac:dyDescent="0.25">
      <c r="A27" s="109" t="s">
        <v>3</v>
      </c>
      <c r="G27" s="112">
        <v>24353065.57</v>
      </c>
    </row>
    <row r="28" spans="1:7" x14ac:dyDescent="0.25">
      <c r="A28" s="109" t="s">
        <v>4</v>
      </c>
      <c r="G28" s="112">
        <v>28941187.170000002</v>
      </c>
    </row>
    <row r="29" spans="1:7" x14ac:dyDescent="0.25">
      <c r="A29" s="109" t="s">
        <v>709</v>
      </c>
      <c r="G29" s="112">
        <f>+G27-G28</f>
        <v>-4588121.6000000015</v>
      </c>
    </row>
    <row r="30" spans="1:7" x14ac:dyDescent="0.25">
      <c r="A30" s="109" t="s">
        <v>15</v>
      </c>
      <c r="G30" s="112">
        <v>1623913</v>
      </c>
    </row>
    <row r="31" spans="1:7" x14ac:dyDescent="0.25">
      <c r="A31" s="109" t="s">
        <v>715</v>
      </c>
      <c r="G31" s="112">
        <f>+G29+G30</f>
        <v>-2964208.6000000015</v>
      </c>
    </row>
    <row r="35" spans="1:5" x14ac:dyDescent="0.25">
      <c r="E35" s="109" t="s">
        <v>5</v>
      </c>
    </row>
    <row r="37" spans="1:5" x14ac:dyDescent="0.25">
      <c r="B37" s="109" t="s">
        <v>699</v>
      </c>
    </row>
    <row r="38" spans="1:5" x14ac:dyDescent="0.25">
      <c r="A38" s="109" t="s">
        <v>700</v>
      </c>
    </row>
    <row r="58" spans="1:5" x14ac:dyDescent="0.25">
      <c r="E58" s="109" t="s">
        <v>6</v>
      </c>
    </row>
    <row r="61" spans="1:5" x14ac:dyDescent="0.25">
      <c r="B61" s="109" t="s">
        <v>678</v>
      </c>
    </row>
    <row r="62" spans="1:5" x14ac:dyDescent="0.25">
      <c r="A62" s="109" t="s">
        <v>7</v>
      </c>
    </row>
    <row r="72" spans="2:7" x14ac:dyDescent="0.25">
      <c r="E72" s="111" t="s">
        <v>8</v>
      </c>
    </row>
    <row r="73" spans="2:7" x14ac:dyDescent="0.25">
      <c r="E73" s="111" t="s">
        <v>9</v>
      </c>
    </row>
    <row r="74" spans="2:7" x14ac:dyDescent="0.25">
      <c r="E74" s="111" t="s">
        <v>10</v>
      </c>
    </row>
    <row r="78" spans="2:7" x14ac:dyDescent="0.25">
      <c r="B78" s="113" t="s">
        <v>11</v>
      </c>
      <c r="C78" s="109" t="s">
        <v>712</v>
      </c>
      <c r="G78" s="111" t="s">
        <v>16</v>
      </c>
    </row>
    <row r="79" spans="2:7" x14ac:dyDescent="0.25">
      <c r="B79" s="113" t="s">
        <v>12</v>
      </c>
      <c r="C79" s="109" t="s">
        <v>713</v>
      </c>
      <c r="G79" s="111" t="s">
        <v>13</v>
      </c>
    </row>
    <row r="80" spans="2:7" x14ac:dyDescent="0.25">
      <c r="G80" s="111"/>
    </row>
    <row r="81" spans="7:7" x14ac:dyDescent="0.25">
      <c r="G81" s="111" t="s">
        <v>714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6" workbookViewId="0">
      <selection activeCell="D41" sqref="D41:E41"/>
    </sheetView>
  </sheetViews>
  <sheetFormatPr defaultRowHeight="15" x14ac:dyDescent="0.25"/>
  <cols>
    <col min="1" max="1" width="7.140625" customWidth="1"/>
    <col min="2" max="2" width="7.28515625" style="4" customWidth="1"/>
    <col min="3" max="3" width="45.85546875" customWidth="1"/>
    <col min="4" max="4" width="12.85546875" style="3" customWidth="1"/>
    <col min="5" max="5" width="13.140625" style="3" customWidth="1"/>
  </cols>
  <sheetData>
    <row r="1" spans="1:5" x14ac:dyDescent="0.25">
      <c r="A1" t="s">
        <v>17</v>
      </c>
    </row>
    <row r="2" spans="1:5" x14ac:dyDescent="0.25">
      <c r="A2" t="s">
        <v>18</v>
      </c>
    </row>
    <row r="3" spans="1:5" x14ac:dyDescent="0.25">
      <c r="A3" t="s">
        <v>19</v>
      </c>
    </row>
    <row r="4" spans="1:5" ht="15.75" x14ac:dyDescent="0.25">
      <c r="C4" s="20" t="s">
        <v>56</v>
      </c>
    </row>
    <row r="7" spans="1:5" s="1" customFormat="1" x14ac:dyDescent="0.25">
      <c r="A7" s="5" t="s">
        <v>20</v>
      </c>
      <c r="B7" s="5" t="s">
        <v>24</v>
      </c>
      <c r="C7" s="5" t="s">
        <v>58</v>
      </c>
      <c r="D7" s="6" t="s">
        <v>21</v>
      </c>
      <c r="E7" s="6" t="s">
        <v>22</v>
      </c>
    </row>
    <row r="8" spans="1:5" x14ac:dyDescent="0.25">
      <c r="A8" s="7">
        <v>611</v>
      </c>
      <c r="B8" s="8">
        <v>1</v>
      </c>
      <c r="C8" s="7" t="s">
        <v>23</v>
      </c>
      <c r="D8" s="9">
        <v>10000000</v>
      </c>
      <c r="E8" s="9">
        <v>8015449.7199999997</v>
      </c>
    </row>
    <row r="9" spans="1:5" x14ac:dyDescent="0.25">
      <c r="A9" s="7">
        <v>613</v>
      </c>
      <c r="B9" s="8">
        <v>1</v>
      </c>
      <c r="C9" s="7" t="s">
        <v>25</v>
      </c>
      <c r="D9" s="9">
        <v>600000</v>
      </c>
      <c r="E9" s="9">
        <v>483313.6</v>
      </c>
    </row>
    <row r="10" spans="1:5" x14ac:dyDescent="0.25">
      <c r="A10" s="7">
        <v>614</v>
      </c>
      <c r="B10" s="8">
        <v>1</v>
      </c>
      <c r="C10" s="7" t="s">
        <v>26</v>
      </c>
      <c r="D10" s="9">
        <v>375000</v>
      </c>
      <c r="E10" s="9">
        <v>334463.26</v>
      </c>
    </row>
    <row r="11" spans="1:5" x14ac:dyDescent="0.25">
      <c r="A11" s="10">
        <v>61</v>
      </c>
      <c r="B11" s="11">
        <v>1</v>
      </c>
      <c r="C11" s="10" t="s">
        <v>27</v>
      </c>
      <c r="D11" s="12">
        <f>SUM(D8:D10)</f>
        <v>10975000</v>
      </c>
      <c r="E11" s="12">
        <f>SUM(E8:E10)</f>
        <v>8833226.5800000001</v>
      </c>
    </row>
    <row r="12" spans="1:5" x14ac:dyDescent="0.25">
      <c r="A12" s="7">
        <v>632</v>
      </c>
      <c r="B12" s="8">
        <v>8</v>
      </c>
      <c r="C12" s="7" t="s">
        <v>28</v>
      </c>
      <c r="D12" s="9">
        <v>1500000</v>
      </c>
      <c r="E12" s="9">
        <v>0</v>
      </c>
    </row>
    <row r="13" spans="1:5" x14ac:dyDescent="0.25">
      <c r="A13" s="7">
        <v>633</v>
      </c>
      <c r="B13" s="8">
        <v>4</v>
      </c>
      <c r="C13" s="7" t="s">
        <v>29</v>
      </c>
      <c r="D13" s="9">
        <v>5412740</v>
      </c>
      <c r="E13" s="9">
        <v>5746539.3200000003</v>
      </c>
    </row>
    <row r="14" spans="1:5" x14ac:dyDescent="0.25">
      <c r="A14" s="7">
        <v>634</v>
      </c>
      <c r="B14" s="8">
        <v>4</v>
      </c>
      <c r="C14" s="7" t="s">
        <v>30</v>
      </c>
      <c r="D14" s="9">
        <v>1500000</v>
      </c>
      <c r="E14" s="9">
        <v>1258376.94</v>
      </c>
    </row>
    <row r="15" spans="1:5" x14ac:dyDescent="0.25">
      <c r="A15" s="7">
        <v>635</v>
      </c>
      <c r="B15" s="8">
        <v>4</v>
      </c>
      <c r="C15" s="7" t="s">
        <v>31</v>
      </c>
      <c r="D15" s="9">
        <v>2000000</v>
      </c>
      <c r="E15" s="9">
        <v>1922422.71</v>
      </c>
    </row>
    <row r="16" spans="1:5" x14ac:dyDescent="0.25">
      <c r="A16" s="10">
        <v>63</v>
      </c>
      <c r="B16" s="11">
        <v>8.4</v>
      </c>
      <c r="C16" s="10" t="s">
        <v>32</v>
      </c>
      <c r="D16" s="12">
        <f>SUM(D12:D15)</f>
        <v>10412740</v>
      </c>
      <c r="E16" s="12">
        <f>SUM(E12:E15)</f>
        <v>8927338.9699999988</v>
      </c>
    </row>
    <row r="17" spans="1:5" x14ac:dyDescent="0.25">
      <c r="A17" s="7">
        <v>641</v>
      </c>
      <c r="B17" s="8">
        <v>2</v>
      </c>
      <c r="C17" s="7" t="s">
        <v>33</v>
      </c>
      <c r="D17" s="9">
        <v>100000</v>
      </c>
      <c r="E17" s="9">
        <v>83918.22</v>
      </c>
    </row>
    <row r="18" spans="1:5" x14ac:dyDescent="0.25">
      <c r="A18" s="7">
        <v>642</v>
      </c>
      <c r="B18" s="8">
        <v>6</v>
      </c>
      <c r="C18" s="7" t="s">
        <v>34</v>
      </c>
      <c r="D18" s="9">
        <v>1000000</v>
      </c>
      <c r="E18" s="9">
        <v>603677.05000000005</v>
      </c>
    </row>
    <row r="19" spans="1:5" x14ac:dyDescent="0.25">
      <c r="A19" s="10">
        <v>64</v>
      </c>
      <c r="B19" s="11">
        <v>2.6</v>
      </c>
      <c r="C19" s="10" t="s">
        <v>35</v>
      </c>
      <c r="D19" s="12">
        <f>SUM(D17:D18)</f>
        <v>1100000</v>
      </c>
      <c r="E19" s="12">
        <f>SUM(E17:E18)</f>
        <v>687595.27</v>
      </c>
    </row>
    <row r="20" spans="1:5" x14ac:dyDescent="0.25">
      <c r="A20" s="7">
        <v>651</v>
      </c>
      <c r="B20" s="8">
        <v>2</v>
      </c>
      <c r="C20" s="7" t="s">
        <v>36</v>
      </c>
      <c r="D20" s="9">
        <v>450000</v>
      </c>
      <c r="E20" s="9">
        <v>269647.95</v>
      </c>
    </row>
    <row r="21" spans="1:5" x14ac:dyDescent="0.25">
      <c r="A21" s="7">
        <v>652</v>
      </c>
      <c r="B21" s="8">
        <v>3</v>
      </c>
      <c r="C21" s="7" t="s">
        <v>37</v>
      </c>
      <c r="D21" s="9">
        <v>1000000</v>
      </c>
      <c r="E21" s="9">
        <v>1491494.38</v>
      </c>
    </row>
    <row r="22" spans="1:5" x14ac:dyDescent="0.25">
      <c r="A22" s="7">
        <v>653</v>
      </c>
      <c r="B22" s="8">
        <v>3</v>
      </c>
      <c r="C22" s="7" t="s">
        <v>38</v>
      </c>
      <c r="D22" s="9">
        <v>4050000</v>
      </c>
      <c r="E22" s="9">
        <v>3312397.18</v>
      </c>
    </row>
    <row r="23" spans="1:5" x14ac:dyDescent="0.25">
      <c r="A23" s="10">
        <v>65</v>
      </c>
      <c r="B23" s="11">
        <v>2.2999999999999998</v>
      </c>
      <c r="C23" s="10" t="s">
        <v>39</v>
      </c>
      <c r="D23" s="12">
        <f>SUM(D20:D22)</f>
        <v>5500000</v>
      </c>
      <c r="E23" s="12">
        <f>SUM(E20:E22)</f>
        <v>5073539.51</v>
      </c>
    </row>
    <row r="24" spans="1:5" x14ac:dyDescent="0.25">
      <c r="A24" s="7">
        <v>661</v>
      </c>
      <c r="B24" s="8">
        <v>2</v>
      </c>
      <c r="C24" s="7" t="s">
        <v>40</v>
      </c>
      <c r="D24" s="9">
        <v>333970</v>
      </c>
      <c r="E24" s="9">
        <v>208205.87</v>
      </c>
    </row>
    <row r="25" spans="1:5" x14ac:dyDescent="0.25">
      <c r="A25" s="7">
        <v>663</v>
      </c>
      <c r="B25" s="8">
        <v>5</v>
      </c>
      <c r="C25" s="7" t="s">
        <v>41</v>
      </c>
      <c r="D25" s="9">
        <v>30000</v>
      </c>
      <c r="E25" s="9">
        <v>102477.82</v>
      </c>
    </row>
    <row r="26" spans="1:5" x14ac:dyDescent="0.25">
      <c r="A26" s="10">
        <v>66</v>
      </c>
      <c r="B26" s="11">
        <v>2.5</v>
      </c>
      <c r="C26" s="10" t="s">
        <v>42</v>
      </c>
      <c r="D26" s="12">
        <f>SUM(D24:D25)</f>
        <v>363970</v>
      </c>
      <c r="E26" s="12">
        <f>SUM(E24:E25)</f>
        <v>310683.69</v>
      </c>
    </row>
    <row r="27" spans="1:5" x14ac:dyDescent="0.25">
      <c r="A27" s="7">
        <v>681</v>
      </c>
      <c r="B27" s="8">
        <v>3</v>
      </c>
      <c r="C27" s="7" t="s">
        <v>43</v>
      </c>
      <c r="D27" s="9">
        <v>10000</v>
      </c>
      <c r="E27" s="9">
        <v>0</v>
      </c>
    </row>
    <row r="28" spans="1:5" x14ac:dyDescent="0.25">
      <c r="A28" s="7">
        <v>683</v>
      </c>
      <c r="B28" s="8">
        <v>3</v>
      </c>
      <c r="C28" s="7" t="s">
        <v>44</v>
      </c>
      <c r="D28" s="9">
        <v>600000</v>
      </c>
      <c r="E28" s="9">
        <v>122600.03</v>
      </c>
    </row>
    <row r="29" spans="1:5" x14ac:dyDescent="0.25">
      <c r="A29" s="10">
        <v>68</v>
      </c>
      <c r="B29" s="11">
        <v>3</v>
      </c>
      <c r="C29" s="10" t="s">
        <v>45</v>
      </c>
      <c r="D29" s="12">
        <f>SUM(D27:D28)</f>
        <v>610000</v>
      </c>
      <c r="E29" s="12">
        <f>SUM(E27:E28)</f>
        <v>122600.03</v>
      </c>
    </row>
    <row r="30" spans="1:5" s="2" customFormat="1" x14ac:dyDescent="0.25">
      <c r="A30" s="13">
        <v>6</v>
      </c>
      <c r="B30" s="14"/>
      <c r="C30" s="13" t="s">
        <v>46</v>
      </c>
      <c r="D30" s="15">
        <f>+D11+D16+D19+D23+D26+D29</f>
        <v>28961710</v>
      </c>
      <c r="E30" s="15">
        <f>+E11+E16+E19+E23+E26+E29</f>
        <v>23954984.050000001</v>
      </c>
    </row>
    <row r="31" spans="1:5" x14ac:dyDescent="0.25">
      <c r="A31" s="7">
        <v>711</v>
      </c>
      <c r="B31" s="8">
        <v>3</v>
      </c>
      <c r="C31" s="7" t="s">
        <v>47</v>
      </c>
      <c r="D31" s="9">
        <v>500000</v>
      </c>
      <c r="E31" s="9">
        <v>96053.03</v>
      </c>
    </row>
    <row r="32" spans="1:5" x14ac:dyDescent="0.25">
      <c r="A32" s="10">
        <v>71</v>
      </c>
      <c r="B32" s="11">
        <v>3</v>
      </c>
      <c r="C32" s="10" t="s">
        <v>48</v>
      </c>
      <c r="D32" s="12">
        <f>+D31</f>
        <v>500000</v>
      </c>
      <c r="E32" s="12">
        <f>+E31</f>
        <v>96053.03</v>
      </c>
    </row>
    <row r="33" spans="1:5" x14ac:dyDescent="0.25">
      <c r="A33" s="7">
        <v>721</v>
      </c>
      <c r="B33" s="8">
        <v>3</v>
      </c>
      <c r="C33" s="7" t="s">
        <v>49</v>
      </c>
      <c r="D33" s="9">
        <v>400000</v>
      </c>
      <c r="E33" s="9">
        <v>288998.49</v>
      </c>
    </row>
    <row r="34" spans="1:5" x14ac:dyDescent="0.25">
      <c r="A34" s="7">
        <v>724</v>
      </c>
      <c r="B34" s="8">
        <v>3</v>
      </c>
      <c r="C34" s="7" t="s">
        <v>679</v>
      </c>
      <c r="D34" s="9">
        <v>12700</v>
      </c>
      <c r="E34" s="9">
        <v>13030</v>
      </c>
    </row>
    <row r="35" spans="1:5" x14ac:dyDescent="0.25">
      <c r="A35" s="10">
        <v>72</v>
      </c>
      <c r="B35" s="11">
        <v>3</v>
      </c>
      <c r="C35" s="10" t="s">
        <v>50</v>
      </c>
      <c r="D35" s="12">
        <f>+D33+D34</f>
        <v>412700</v>
      </c>
      <c r="E35" s="12">
        <f>+E33+E34</f>
        <v>302028.49</v>
      </c>
    </row>
    <row r="36" spans="1:5" s="2" customFormat="1" x14ac:dyDescent="0.25">
      <c r="A36" s="13">
        <v>7</v>
      </c>
      <c r="B36" s="14"/>
      <c r="C36" s="13" t="s">
        <v>55</v>
      </c>
      <c r="D36" s="15">
        <f>+D32+D35</f>
        <v>912700</v>
      </c>
      <c r="E36" s="15">
        <f>+E32+E35</f>
        <v>398081.52</v>
      </c>
    </row>
    <row r="37" spans="1:5" x14ac:dyDescent="0.25">
      <c r="A37" s="7">
        <v>816</v>
      </c>
      <c r="B37" s="8">
        <v>7</v>
      </c>
      <c r="C37" s="7" t="s">
        <v>51</v>
      </c>
      <c r="D37" s="9">
        <v>15000</v>
      </c>
      <c r="E37" s="9"/>
    </row>
    <row r="38" spans="1:5" x14ac:dyDescent="0.25">
      <c r="A38" s="10">
        <v>81</v>
      </c>
      <c r="B38" s="11">
        <v>7</v>
      </c>
      <c r="C38" s="10" t="s">
        <v>52</v>
      </c>
      <c r="D38" s="12">
        <f>+D37</f>
        <v>15000</v>
      </c>
      <c r="E38" s="12">
        <f>+E37</f>
        <v>0</v>
      </c>
    </row>
    <row r="39" spans="1:5" s="2" customFormat="1" x14ac:dyDescent="0.25">
      <c r="A39" s="13">
        <v>8</v>
      </c>
      <c r="B39" s="14"/>
      <c r="C39" s="13" t="s">
        <v>53</v>
      </c>
      <c r="D39" s="15">
        <f>+D38</f>
        <v>15000</v>
      </c>
      <c r="E39" s="15">
        <f>+E38</f>
        <v>0</v>
      </c>
    </row>
    <row r="40" spans="1:5" x14ac:dyDescent="0.25">
      <c r="A40" s="7"/>
      <c r="B40" s="8"/>
      <c r="C40" s="7"/>
      <c r="D40" s="9"/>
      <c r="E40" s="9"/>
    </row>
    <row r="41" spans="1:5" s="19" customFormat="1" ht="16.5" thickBot="1" x14ac:dyDescent="0.3">
      <c r="A41" s="17"/>
      <c r="B41" s="18"/>
      <c r="C41" s="16" t="s">
        <v>54</v>
      </c>
      <c r="D41" s="104">
        <f>+D30+D36+D39</f>
        <v>29889410</v>
      </c>
      <c r="E41" s="104">
        <f>+E30+E36+E39</f>
        <v>24353065.57</v>
      </c>
    </row>
    <row r="42" spans="1:5" ht="15.75" thickTop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41" workbookViewId="0">
      <selection activeCell="D21" sqref="D21"/>
    </sheetView>
  </sheetViews>
  <sheetFormatPr defaultRowHeight="15" x14ac:dyDescent="0.25"/>
  <cols>
    <col min="1" max="1" width="12.28515625" customWidth="1"/>
    <col min="2" max="2" width="41.42578125" customWidth="1"/>
    <col min="3" max="3" width="16.140625" customWidth="1"/>
    <col min="4" max="4" width="16.5703125" customWidth="1"/>
  </cols>
  <sheetData>
    <row r="1" spans="1:4" x14ac:dyDescent="0.25">
      <c r="A1" t="s">
        <v>17</v>
      </c>
    </row>
    <row r="2" spans="1:4" x14ac:dyDescent="0.25">
      <c r="A2" t="s">
        <v>18</v>
      </c>
    </row>
    <row r="3" spans="1:4" x14ac:dyDescent="0.25">
      <c r="A3" t="s">
        <v>19</v>
      </c>
    </row>
    <row r="4" spans="1:4" ht="15.75" x14ac:dyDescent="0.25">
      <c r="B4" s="20" t="s">
        <v>57</v>
      </c>
    </row>
    <row r="8" spans="1:4" x14ac:dyDescent="0.25">
      <c r="A8" s="5" t="s">
        <v>20</v>
      </c>
      <c r="B8" s="5" t="s">
        <v>58</v>
      </c>
      <c r="C8" s="6" t="s">
        <v>21</v>
      </c>
      <c r="D8" s="6" t="s">
        <v>22</v>
      </c>
    </row>
    <row r="9" spans="1:4" x14ac:dyDescent="0.25">
      <c r="A9" s="7">
        <v>311</v>
      </c>
      <c r="B9" s="7" t="s">
        <v>59</v>
      </c>
      <c r="C9" s="9">
        <v>5636939</v>
      </c>
      <c r="D9" s="9">
        <v>5329062.74</v>
      </c>
    </row>
    <row r="10" spans="1:4" x14ac:dyDescent="0.25">
      <c r="A10" s="7">
        <v>312</v>
      </c>
      <c r="B10" s="7" t="s">
        <v>60</v>
      </c>
      <c r="C10" s="9">
        <v>335200</v>
      </c>
      <c r="D10" s="9">
        <v>189234.43</v>
      </c>
    </row>
    <row r="11" spans="1:4" x14ac:dyDescent="0.25">
      <c r="A11" s="7">
        <v>313</v>
      </c>
      <c r="B11" s="7" t="s">
        <v>61</v>
      </c>
      <c r="C11" s="9">
        <v>1057271</v>
      </c>
      <c r="D11" s="9">
        <v>1029766.46</v>
      </c>
    </row>
    <row r="12" spans="1:4" x14ac:dyDescent="0.25">
      <c r="A12" s="10">
        <v>31</v>
      </c>
      <c r="B12" s="10" t="s">
        <v>62</v>
      </c>
      <c r="C12" s="12">
        <f>SUM(C9:C11)</f>
        <v>7029410</v>
      </c>
      <c r="D12" s="12">
        <f>SUM(D9:D11)</f>
        <v>6548063.6299999999</v>
      </c>
    </row>
    <row r="13" spans="1:4" x14ac:dyDescent="0.25">
      <c r="A13" s="7">
        <v>321</v>
      </c>
      <c r="B13" s="7" t="s">
        <v>63</v>
      </c>
      <c r="C13" s="9">
        <v>254380</v>
      </c>
      <c r="D13" s="9">
        <v>227133.73</v>
      </c>
    </row>
    <row r="14" spans="1:4" x14ac:dyDescent="0.25">
      <c r="A14" s="7">
        <v>322</v>
      </c>
      <c r="B14" s="7" t="s">
        <v>64</v>
      </c>
      <c r="C14" s="9">
        <v>1483425</v>
      </c>
      <c r="D14" s="9">
        <v>1345176.71</v>
      </c>
    </row>
    <row r="15" spans="1:4" x14ac:dyDescent="0.25">
      <c r="A15" s="7">
        <v>323</v>
      </c>
      <c r="B15" s="7" t="s">
        <v>65</v>
      </c>
      <c r="C15" s="9">
        <v>9166770</v>
      </c>
      <c r="D15" s="9">
        <v>8873875.2899999991</v>
      </c>
    </row>
    <row r="16" spans="1:4" x14ac:dyDescent="0.25">
      <c r="A16" s="7">
        <v>324</v>
      </c>
      <c r="B16" s="7" t="s">
        <v>66</v>
      </c>
      <c r="C16" s="9">
        <v>23000</v>
      </c>
      <c r="D16" s="9">
        <v>22180.880000000001</v>
      </c>
    </row>
    <row r="17" spans="1:4" x14ac:dyDescent="0.25">
      <c r="A17" s="7">
        <v>329</v>
      </c>
      <c r="B17" s="7" t="s">
        <v>67</v>
      </c>
      <c r="C17" s="9">
        <v>1596915</v>
      </c>
      <c r="D17" s="9">
        <v>1401069.28</v>
      </c>
    </row>
    <row r="18" spans="1:4" x14ac:dyDescent="0.25">
      <c r="A18" s="10">
        <v>32</v>
      </c>
      <c r="B18" s="10" t="s">
        <v>68</v>
      </c>
      <c r="C18" s="12">
        <f>SUM(C13:C17)</f>
        <v>12524490</v>
      </c>
      <c r="D18" s="12">
        <f>SUM(D13:D17)</f>
        <v>11869435.889999999</v>
      </c>
    </row>
    <row r="19" spans="1:4" x14ac:dyDescent="0.25">
      <c r="A19" s="7">
        <v>342</v>
      </c>
      <c r="B19" s="7" t="s">
        <v>69</v>
      </c>
      <c r="C19" s="9">
        <v>112220</v>
      </c>
      <c r="D19" s="9">
        <v>104829.69</v>
      </c>
    </row>
    <row r="20" spans="1:4" x14ac:dyDescent="0.25">
      <c r="A20" s="7">
        <v>343</v>
      </c>
      <c r="B20" s="7" t="s">
        <v>70</v>
      </c>
      <c r="C20" s="9">
        <v>70470</v>
      </c>
      <c r="D20" s="9">
        <v>63633.279999999999</v>
      </c>
    </row>
    <row r="21" spans="1:4" x14ac:dyDescent="0.25">
      <c r="A21" s="10">
        <v>34</v>
      </c>
      <c r="B21" s="10" t="s">
        <v>71</v>
      </c>
      <c r="C21" s="12">
        <f>SUM(C19:C20)</f>
        <v>182690</v>
      </c>
      <c r="D21" s="12">
        <f>SUM(D19:D20)</f>
        <v>168462.97</v>
      </c>
    </row>
    <row r="22" spans="1:4" x14ac:dyDescent="0.25">
      <c r="A22" s="7">
        <v>352</v>
      </c>
      <c r="B22" s="7" t="s">
        <v>72</v>
      </c>
      <c r="C22" s="9">
        <v>165000</v>
      </c>
      <c r="D22" s="9">
        <v>121966.75</v>
      </c>
    </row>
    <row r="23" spans="1:4" x14ac:dyDescent="0.25">
      <c r="A23" s="10">
        <v>35</v>
      </c>
      <c r="B23" s="10" t="s">
        <v>72</v>
      </c>
      <c r="C23" s="12">
        <f>SUM(C22:C22)</f>
        <v>165000</v>
      </c>
      <c r="D23" s="12">
        <f>SUM(D22:D22)</f>
        <v>121966.75</v>
      </c>
    </row>
    <row r="24" spans="1:4" x14ac:dyDescent="0.25">
      <c r="A24" s="7">
        <v>372</v>
      </c>
      <c r="B24" s="7" t="s">
        <v>73</v>
      </c>
      <c r="C24" s="9">
        <v>946000</v>
      </c>
      <c r="D24" s="9">
        <v>933095.84</v>
      </c>
    </row>
    <row r="25" spans="1:4" x14ac:dyDescent="0.25">
      <c r="A25" s="10">
        <v>37</v>
      </c>
      <c r="B25" s="10" t="s">
        <v>74</v>
      </c>
      <c r="C25" s="12">
        <f>SUM(C24:C24)</f>
        <v>946000</v>
      </c>
      <c r="D25" s="12">
        <f>SUM(D24:D24)</f>
        <v>933095.84</v>
      </c>
    </row>
    <row r="26" spans="1:4" x14ac:dyDescent="0.25">
      <c r="A26" s="21">
        <v>381</v>
      </c>
      <c r="B26" s="21" t="s">
        <v>75</v>
      </c>
      <c r="C26" s="22">
        <v>1639400</v>
      </c>
      <c r="D26" s="22">
        <v>1581451.93</v>
      </c>
    </row>
    <row r="27" spans="1:4" x14ac:dyDescent="0.25">
      <c r="A27" s="21">
        <v>382</v>
      </c>
      <c r="B27" s="21" t="s">
        <v>76</v>
      </c>
      <c r="C27" s="22"/>
      <c r="D27" s="22"/>
    </row>
    <row r="28" spans="1:4" x14ac:dyDescent="0.25">
      <c r="A28" s="21">
        <v>383</v>
      </c>
      <c r="B28" s="21" t="s">
        <v>77</v>
      </c>
      <c r="C28" s="22"/>
      <c r="D28" s="22"/>
    </row>
    <row r="29" spans="1:4" x14ac:dyDescent="0.25">
      <c r="A29" s="7">
        <v>385</v>
      </c>
      <c r="B29" s="7" t="s">
        <v>78</v>
      </c>
      <c r="C29" s="9">
        <v>30000</v>
      </c>
      <c r="D29" s="9"/>
    </row>
    <row r="30" spans="1:4" x14ac:dyDescent="0.25">
      <c r="A30" s="7">
        <v>386</v>
      </c>
      <c r="B30" s="7" t="s">
        <v>79</v>
      </c>
      <c r="C30" s="9">
        <v>1100000</v>
      </c>
      <c r="D30" s="9">
        <v>918463.48</v>
      </c>
    </row>
    <row r="31" spans="1:4" x14ac:dyDescent="0.25">
      <c r="A31" s="10">
        <v>38</v>
      </c>
      <c r="B31" s="10" t="s">
        <v>80</v>
      </c>
      <c r="C31" s="12">
        <f>SUM(C26:C30)</f>
        <v>2769400</v>
      </c>
      <c r="D31" s="12">
        <f>SUM(D26:D30)</f>
        <v>2499915.41</v>
      </c>
    </row>
    <row r="32" spans="1:4" x14ac:dyDescent="0.25">
      <c r="A32" s="13">
        <v>3</v>
      </c>
      <c r="B32" s="13" t="s">
        <v>81</v>
      </c>
      <c r="C32" s="15">
        <f>+C12+C18+C21+C23+C25+C31</f>
        <v>23616990</v>
      </c>
      <c r="D32" s="15">
        <f>+D12+D18+D21+D23+D25+D31</f>
        <v>22140940.489999998</v>
      </c>
    </row>
    <row r="33" spans="1:4" s="26" customFormat="1" x14ac:dyDescent="0.25">
      <c r="A33" s="24">
        <v>411</v>
      </c>
      <c r="B33" s="24" t="s">
        <v>82</v>
      </c>
      <c r="C33" s="25">
        <v>30000</v>
      </c>
      <c r="D33" s="25">
        <v>4800</v>
      </c>
    </row>
    <row r="34" spans="1:4" x14ac:dyDescent="0.25">
      <c r="A34" s="7">
        <v>412</v>
      </c>
      <c r="B34" s="7" t="s">
        <v>83</v>
      </c>
      <c r="C34" s="9">
        <v>500000</v>
      </c>
      <c r="D34" s="9">
        <v>283407.8</v>
      </c>
    </row>
    <row r="35" spans="1:4" x14ac:dyDescent="0.25">
      <c r="A35" s="10">
        <v>41</v>
      </c>
      <c r="B35" s="10" t="s">
        <v>84</v>
      </c>
      <c r="C35" s="12">
        <f>+C33+C34</f>
        <v>530000</v>
      </c>
      <c r="D35" s="12">
        <f>+D33+D34</f>
        <v>288207.8</v>
      </c>
    </row>
    <row r="36" spans="1:4" s="23" customFormat="1" x14ac:dyDescent="0.25">
      <c r="A36" s="21">
        <v>421</v>
      </c>
      <c r="B36" s="21" t="s">
        <v>85</v>
      </c>
      <c r="C36" s="22">
        <v>6291000</v>
      </c>
      <c r="D36" s="22">
        <v>5455669.4100000001</v>
      </c>
    </row>
    <row r="37" spans="1:4" s="23" customFormat="1" x14ac:dyDescent="0.25">
      <c r="A37" s="21">
        <v>422</v>
      </c>
      <c r="B37" s="21" t="s">
        <v>86</v>
      </c>
      <c r="C37" s="22">
        <v>363920</v>
      </c>
      <c r="D37" s="22">
        <v>282487.75</v>
      </c>
    </row>
    <row r="38" spans="1:4" s="23" customFormat="1" x14ac:dyDescent="0.25">
      <c r="A38" s="21">
        <v>423</v>
      </c>
      <c r="B38" s="21" t="s">
        <v>680</v>
      </c>
      <c r="C38" s="22">
        <v>27810</v>
      </c>
      <c r="D38" s="22">
        <v>27808.03</v>
      </c>
    </row>
    <row r="39" spans="1:4" s="23" customFormat="1" x14ac:dyDescent="0.25">
      <c r="A39" s="21">
        <v>424</v>
      </c>
      <c r="B39" s="21" t="s">
        <v>87</v>
      </c>
      <c r="C39" s="22">
        <v>157000</v>
      </c>
      <c r="D39" s="22">
        <v>158679.74</v>
      </c>
    </row>
    <row r="40" spans="1:4" x14ac:dyDescent="0.25">
      <c r="A40" s="7">
        <v>426</v>
      </c>
      <c r="B40" s="7" t="s">
        <v>88</v>
      </c>
      <c r="C40" s="9">
        <v>9000</v>
      </c>
      <c r="D40" s="9">
        <v>8972.77</v>
      </c>
    </row>
    <row r="41" spans="1:4" x14ac:dyDescent="0.25">
      <c r="A41" s="10">
        <v>42</v>
      </c>
      <c r="B41" s="10" t="s">
        <v>50</v>
      </c>
      <c r="C41" s="12">
        <f>SUM(C36:C40)</f>
        <v>6848730</v>
      </c>
      <c r="D41" s="12">
        <f>SUM(D36:D40)</f>
        <v>5933617.7000000002</v>
      </c>
    </row>
    <row r="42" spans="1:4" x14ac:dyDescent="0.25">
      <c r="A42" s="13">
        <v>4</v>
      </c>
      <c r="B42" s="13" t="s">
        <v>89</v>
      </c>
      <c r="C42" s="15">
        <f>+C35+C41</f>
        <v>7378730</v>
      </c>
      <c r="D42" s="15">
        <f>+D35+D41</f>
        <v>6221825.5</v>
      </c>
    </row>
    <row r="43" spans="1:4" x14ac:dyDescent="0.25">
      <c r="A43" s="7">
        <v>542</v>
      </c>
      <c r="B43" s="7" t="s">
        <v>90</v>
      </c>
      <c r="C43" s="9">
        <v>570000</v>
      </c>
      <c r="D43" s="9">
        <v>564143.25</v>
      </c>
    </row>
    <row r="44" spans="1:4" x14ac:dyDescent="0.25">
      <c r="A44" s="7">
        <v>544</v>
      </c>
      <c r="B44" s="7" t="s">
        <v>90</v>
      </c>
      <c r="C44" s="9">
        <v>14280</v>
      </c>
      <c r="D44" s="9">
        <v>14277.9</v>
      </c>
    </row>
    <row r="45" spans="1:4" x14ac:dyDescent="0.25">
      <c r="A45" s="10">
        <v>54</v>
      </c>
      <c r="B45" s="10" t="s">
        <v>91</v>
      </c>
      <c r="C45" s="12">
        <f>+C43+C44</f>
        <v>584280</v>
      </c>
      <c r="D45" s="12">
        <f>+D43+D44</f>
        <v>578421.15</v>
      </c>
    </row>
    <row r="46" spans="1:4" x14ac:dyDescent="0.25">
      <c r="A46" s="13">
        <v>5</v>
      </c>
      <c r="B46" s="13" t="s">
        <v>92</v>
      </c>
      <c r="C46" s="15">
        <f>+C45</f>
        <v>584280</v>
      </c>
      <c r="D46" s="15">
        <f>+D45</f>
        <v>578421.15</v>
      </c>
    </row>
    <row r="47" spans="1:4" x14ac:dyDescent="0.25">
      <c r="A47" s="7"/>
      <c r="B47" s="7"/>
      <c r="C47" s="9"/>
      <c r="D47" s="9"/>
    </row>
    <row r="48" spans="1:4" ht="16.5" thickBot="1" x14ac:dyDescent="0.3">
      <c r="A48" s="17"/>
      <c r="B48" s="16" t="s">
        <v>54</v>
      </c>
      <c r="C48" s="104">
        <f>+C32+C42+C46</f>
        <v>31580000</v>
      </c>
      <c r="D48" s="104">
        <f>+D32+D42+D46</f>
        <v>28941187.139999997</v>
      </c>
    </row>
    <row r="49" ht="15.75" thickTop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39"/>
  <sheetViews>
    <sheetView topLeftCell="A135" workbookViewId="0">
      <selection activeCell="C187" sqref="C187"/>
    </sheetView>
  </sheetViews>
  <sheetFormatPr defaultRowHeight="15" x14ac:dyDescent="0.25"/>
  <cols>
    <col min="2" max="2" width="50.85546875" customWidth="1"/>
    <col min="3" max="3" width="18.42578125" style="3" customWidth="1"/>
  </cols>
  <sheetData>
    <row r="4" spans="1:5" s="2" customFormat="1" x14ac:dyDescent="0.25">
      <c r="B4" s="80" t="s">
        <v>614</v>
      </c>
      <c r="C4" s="43"/>
    </row>
    <row r="5" spans="1:5" ht="15.75" thickBot="1" x14ac:dyDescent="0.3"/>
    <row r="6" spans="1:5" s="2" customFormat="1" ht="15.75" thickBot="1" x14ac:dyDescent="0.3">
      <c r="A6" s="56" t="s">
        <v>97</v>
      </c>
      <c r="B6" s="78" t="s">
        <v>611</v>
      </c>
      <c r="C6" s="76"/>
      <c r="D6" s="65"/>
      <c r="E6" s="65"/>
    </row>
    <row r="7" spans="1:5" s="42" customFormat="1" ht="13.5" thickBot="1" x14ac:dyDescent="0.25">
      <c r="A7" s="79" t="s">
        <v>612</v>
      </c>
      <c r="B7" s="58" t="s">
        <v>659</v>
      </c>
      <c r="C7" s="44"/>
    </row>
    <row r="8" spans="1:5" s="42" customFormat="1" ht="12.75" x14ac:dyDescent="0.2">
      <c r="A8" s="64"/>
      <c r="B8" s="64"/>
      <c r="C8" s="44"/>
    </row>
    <row r="10" spans="1:5" s="4" customFormat="1" x14ac:dyDescent="0.25">
      <c r="A10" s="5" t="s">
        <v>20</v>
      </c>
      <c r="B10" s="5" t="s">
        <v>58</v>
      </c>
      <c r="C10" s="6" t="s">
        <v>610</v>
      </c>
    </row>
    <row r="11" spans="1:5" x14ac:dyDescent="0.25">
      <c r="A11" s="7">
        <v>3221</v>
      </c>
      <c r="B11" s="7" t="s">
        <v>613</v>
      </c>
      <c r="C11" s="9">
        <v>3260.99</v>
      </c>
    </row>
    <row r="12" spans="1:5" x14ac:dyDescent="0.25">
      <c r="A12" s="7">
        <v>3223</v>
      </c>
      <c r="B12" s="7" t="s">
        <v>615</v>
      </c>
      <c r="C12" s="9">
        <v>62839.15</v>
      </c>
    </row>
    <row r="13" spans="1:5" x14ac:dyDescent="0.25">
      <c r="A13" s="7">
        <v>3224</v>
      </c>
      <c r="B13" s="7" t="s">
        <v>616</v>
      </c>
      <c r="C13" s="9">
        <v>67303.360000000001</v>
      </c>
    </row>
    <row r="14" spans="1:5" x14ac:dyDescent="0.25">
      <c r="A14" s="7">
        <v>3231</v>
      </c>
      <c r="B14" s="7" t="s">
        <v>617</v>
      </c>
      <c r="C14" s="9">
        <v>16468</v>
      </c>
    </row>
    <row r="15" spans="1:5" x14ac:dyDescent="0.25">
      <c r="A15" s="7">
        <v>3232</v>
      </c>
      <c r="B15" s="7" t="s">
        <v>618</v>
      </c>
      <c r="C15" s="9">
        <v>307025</v>
      </c>
    </row>
    <row r="16" spans="1:5" x14ac:dyDescent="0.25">
      <c r="A16" s="7">
        <v>3233</v>
      </c>
      <c r="B16" s="7" t="s">
        <v>619</v>
      </c>
      <c r="C16" s="9">
        <v>375621.12</v>
      </c>
    </row>
    <row r="17" spans="1:3" x14ac:dyDescent="0.25">
      <c r="A17" s="7">
        <v>3234</v>
      </c>
      <c r="B17" s="7" t="s">
        <v>620</v>
      </c>
      <c r="C17" s="9">
        <v>22938.92</v>
      </c>
    </row>
    <row r="18" spans="1:3" x14ac:dyDescent="0.25">
      <c r="A18" s="7">
        <v>3235</v>
      </c>
      <c r="B18" s="7" t="s">
        <v>639</v>
      </c>
      <c r="C18" s="9">
        <v>3000</v>
      </c>
    </row>
    <row r="19" spans="1:3" x14ac:dyDescent="0.25">
      <c r="A19" s="7">
        <v>3237</v>
      </c>
      <c r="B19" s="7" t="s">
        <v>621</v>
      </c>
      <c r="C19" s="9">
        <v>259872.15</v>
      </c>
    </row>
    <row r="20" spans="1:3" x14ac:dyDescent="0.25">
      <c r="A20" s="7">
        <v>3239</v>
      </c>
      <c r="B20" s="7" t="s">
        <v>622</v>
      </c>
      <c r="C20" s="9">
        <v>96837.42</v>
      </c>
    </row>
    <row r="21" spans="1:3" x14ac:dyDescent="0.25">
      <c r="A21" s="7">
        <v>3291</v>
      </c>
      <c r="B21" s="7" t="s">
        <v>623</v>
      </c>
      <c r="C21" s="9">
        <v>137587.84</v>
      </c>
    </row>
    <row r="22" spans="1:3" x14ac:dyDescent="0.25">
      <c r="A22" s="7">
        <v>3292</v>
      </c>
      <c r="B22" s="7" t="s">
        <v>624</v>
      </c>
      <c r="C22" s="9">
        <v>58006.02</v>
      </c>
    </row>
    <row r="23" spans="1:3" x14ac:dyDescent="0.25">
      <c r="A23" s="7">
        <v>3293</v>
      </c>
      <c r="B23" s="7" t="s">
        <v>625</v>
      </c>
      <c r="C23" s="9">
        <v>161932.34</v>
      </c>
    </row>
    <row r="24" spans="1:3" x14ac:dyDescent="0.25">
      <c r="A24" s="7">
        <v>3294</v>
      </c>
      <c r="B24" s="7" t="s">
        <v>626</v>
      </c>
      <c r="C24" s="9">
        <v>8319.4599999999991</v>
      </c>
    </row>
    <row r="25" spans="1:3" x14ac:dyDescent="0.25">
      <c r="A25" s="7">
        <v>3295</v>
      </c>
      <c r="B25" s="7" t="s">
        <v>627</v>
      </c>
      <c r="C25" s="9">
        <v>28942.84</v>
      </c>
    </row>
    <row r="26" spans="1:3" x14ac:dyDescent="0.25">
      <c r="A26" s="7">
        <v>3299</v>
      </c>
      <c r="B26" s="7" t="s">
        <v>67</v>
      </c>
      <c r="C26" s="9">
        <v>260413.36</v>
      </c>
    </row>
    <row r="27" spans="1:3" x14ac:dyDescent="0.25">
      <c r="A27" s="7">
        <v>3811</v>
      </c>
      <c r="B27" s="7" t="s">
        <v>647</v>
      </c>
      <c r="C27" s="9">
        <v>21600</v>
      </c>
    </row>
    <row r="28" spans="1:3" x14ac:dyDescent="0.25">
      <c r="A28" s="7">
        <v>4226</v>
      </c>
      <c r="B28" s="7" t="s">
        <v>651</v>
      </c>
      <c r="C28" s="9">
        <v>15257</v>
      </c>
    </row>
    <row r="29" spans="1:3" x14ac:dyDescent="0.25">
      <c r="A29" s="75"/>
      <c r="B29" s="75" t="s">
        <v>109</v>
      </c>
      <c r="C29" s="37">
        <f>SUM(C11:C28)</f>
        <v>1907224.9700000002</v>
      </c>
    </row>
    <row r="56" spans="1:3" x14ac:dyDescent="0.25">
      <c r="A56" s="2"/>
      <c r="B56" s="80" t="s">
        <v>614</v>
      </c>
      <c r="C56" s="43"/>
    </row>
    <row r="57" spans="1:3" ht="15.75" thickBot="1" x14ac:dyDescent="0.3"/>
    <row r="58" spans="1:3" ht="15.75" thickBot="1" x14ac:dyDescent="0.3">
      <c r="A58" s="56" t="s">
        <v>97</v>
      </c>
      <c r="B58" s="78" t="s">
        <v>628</v>
      </c>
      <c r="C58" s="76"/>
    </row>
    <row r="59" spans="1:3" ht="15.75" thickBot="1" x14ac:dyDescent="0.3">
      <c r="A59" s="79" t="s">
        <v>612</v>
      </c>
      <c r="B59" s="58" t="s">
        <v>658</v>
      </c>
      <c r="C59" s="44"/>
    </row>
    <row r="60" spans="1:3" x14ac:dyDescent="0.25">
      <c r="A60" s="64"/>
      <c r="B60" s="64"/>
      <c r="C60" s="44"/>
    </row>
    <row r="62" spans="1:3" x14ac:dyDescent="0.25">
      <c r="A62" s="5" t="s">
        <v>20</v>
      </c>
      <c r="B62" s="5" t="s">
        <v>58</v>
      </c>
      <c r="C62" s="6" t="s">
        <v>610</v>
      </c>
    </row>
    <row r="63" spans="1:3" x14ac:dyDescent="0.25">
      <c r="A63" s="7">
        <v>3232</v>
      </c>
      <c r="B63" s="7" t="s">
        <v>618</v>
      </c>
      <c r="C63" s="9">
        <v>67354.559999999998</v>
      </c>
    </row>
    <row r="64" spans="1:3" x14ac:dyDescent="0.25">
      <c r="A64" s="7">
        <v>3233</v>
      </c>
      <c r="B64" s="7" t="s">
        <v>619</v>
      </c>
      <c r="C64" s="9">
        <v>16762.5</v>
      </c>
    </row>
    <row r="65" spans="1:3" x14ac:dyDescent="0.25">
      <c r="A65" s="7">
        <v>3237</v>
      </c>
      <c r="B65" s="7" t="s">
        <v>621</v>
      </c>
      <c r="C65" s="9">
        <v>27453.14</v>
      </c>
    </row>
    <row r="66" spans="1:3" x14ac:dyDescent="0.25">
      <c r="A66" s="7">
        <v>3239</v>
      </c>
      <c r="B66" s="7" t="s">
        <v>622</v>
      </c>
      <c r="C66" s="9">
        <v>47021.88</v>
      </c>
    </row>
    <row r="67" spans="1:3" x14ac:dyDescent="0.25">
      <c r="A67" s="7">
        <v>3295</v>
      </c>
      <c r="B67" s="7" t="s">
        <v>627</v>
      </c>
      <c r="C67" s="9">
        <v>9395.81</v>
      </c>
    </row>
    <row r="68" spans="1:3" x14ac:dyDescent="0.25">
      <c r="A68" s="7">
        <v>3299</v>
      </c>
      <c r="B68" s="7" t="s">
        <v>67</v>
      </c>
      <c r="C68" s="9">
        <v>9927.02</v>
      </c>
    </row>
    <row r="69" spans="1:3" x14ac:dyDescent="0.25">
      <c r="A69" s="7"/>
      <c r="B69" s="7"/>
      <c r="C69" s="9"/>
    </row>
    <row r="70" spans="1:3" x14ac:dyDescent="0.25">
      <c r="A70" s="75"/>
      <c r="B70" s="75" t="s">
        <v>109</v>
      </c>
      <c r="C70" s="37">
        <f>SUM(C63:C69)</f>
        <v>177914.90999999997</v>
      </c>
    </row>
    <row r="103" spans="1:3" x14ac:dyDescent="0.25">
      <c r="A103" s="2"/>
      <c r="B103" s="80" t="s">
        <v>614</v>
      </c>
      <c r="C103" s="43"/>
    </row>
    <row r="104" spans="1:3" ht="15.75" thickBot="1" x14ac:dyDescent="0.3">
      <c r="A104" s="2"/>
      <c r="B104" s="80"/>
      <c r="C104" s="43"/>
    </row>
    <row r="105" spans="1:3" ht="15.75" thickBot="1" x14ac:dyDescent="0.3">
      <c r="A105" s="56" t="s">
        <v>97</v>
      </c>
      <c r="B105" s="78" t="s">
        <v>656</v>
      </c>
      <c r="C105" s="76"/>
    </row>
    <row r="106" spans="1:3" ht="15.75" thickBot="1" x14ac:dyDescent="0.3">
      <c r="A106" s="79" t="s">
        <v>612</v>
      </c>
      <c r="B106" s="58" t="s">
        <v>657</v>
      </c>
      <c r="C106" s="44"/>
    </row>
    <row r="107" spans="1:3" x14ac:dyDescent="0.25">
      <c r="A107" s="7">
        <v>3111</v>
      </c>
      <c r="B107" s="7" t="s">
        <v>629</v>
      </c>
      <c r="C107" s="9">
        <v>3673250.44</v>
      </c>
    </row>
    <row r="108" spans="1:3" x14ac:dyDescent="0.25">
      <c r="A108" s="7">
        <v>3121</v>
      </c>
      <c r="B108" s="7" t="s">
        <v>60</v>
      </c>
      <c r="C108" s="9">
        <v>134634.43</v>
      </c>
    </row>
    <row r="109" spans="1:3" x14ac:dyDescent="0.25">
      <c r="A109" s="7">
        <v>3131</v>
      </c>
      <c r="B109" s="7" t="s">
        <v>630</v>
      </c>
      <c r="C109" s="9">
        <v>130524.79</v>
      </c>
    </row>
    <row r="110" spans="1:3" x14ac:dyDescent="0.25">
      <c r="A110" s="7">
        <v>3132</v>
      </c>
      <c r="B110" s="7" t="s">
        <v>631</v>
      </c>
      <c r="C110" s="9">
        <v>552929.38</v>
      </c>
    </row>
    <row r="111" spans="1:3" x14ac:dyDescent="0.25">
      <c r="A111" s="7">
        <v>3133</v>
      </c>
      <c r="B111" s="7" t="s">
        <v>632</v>
      </c>
      <c r="C111" s="9">
        <v>60618</v>
      </c>
    </row>
    <row r="112" spans="1:3" x14ac:dyDescent="0.25">
      <c r="A112" s="7">
        <v>3211</v>
      </c>
      <c r="B112" s="7" t="s">
        <v>633</v>
      </c>
      <c r="C112" s="9">
        <v>24586.5</v>
      </c>
    </row>
    <row r="113" spans="1:3" x14ac:dyDescent="0.25">
      <c r="A113" s="7">
        <v>3212</v>
      </c>
      <c r="B113" s="7" t="s">
        <v>634</v>
      </c>
      <c r="C113" s="9">
        <v>127860.23</v>
      </c>
    </row>
    <row r="114" spans="1:3" x14ac:dyDescent="0.25">
      <c r="A114" s="7">
        <v>3213</v>
      </c>
      <c r="B114" s="7" t="s">
        <v>662</v>
      </c>
      <c r="C114" s="9">
        <v>5475</v>
      </c>
    </row>
    <row r="115" spans="1:3" x14ac:dyDescent="0.25">
      <c r="A115" s="7">
        <v>3214</v>
      </c>
      <c r="B115" s="7" t="s">
        <v>635</v>
      </c>
      <c r="C115" s="9">
        <v>1248</v>
      </c>
    </row>
    <row r="116" spans="1:3" x14ac:dyDescent="0.25">
      <c r="A116" s="7">
        <v>3221</v>
      </c>
      <c r="B116" s="7" t="s">
        <v>613</v>
      </c>
      <c r="C116" s="9">
        <v>75094.070000000007</v>
      </c>
    </row>
    <row r="117" spans="1:3" x14ac:dyDescent="0.25">
      <c r="A117" s="7">
        <v>3222</v>
      </c>
      <c r="B117" s="7" t="s">
        <v>636</v>
      </c>
      <c r="C117" s="9">
        <v>201176.57</v>
      </c>
    </row>
    <row r="118" spans="1:3" x14ac:dyDescent="0.25">
      <c r="A118" s="7">
        <v>3223</v>
      </c>
      <c r="B118" s="7" t="s">
        <v>615</v>
      </c>
      <c r="C118" s="9">
        <v>265619.81</v>
      </c>
    </row>
    <row r="119" spans="1:3" x14ac:dyDescent="0.25">
      <c r="A119" s="7">
        <v>3224</v>
      </c>
      <c r="B119" s="7" t="s">
        <v>637</v>
      </c>
      <c r="C119" s="9">
        <v>39186.019999999997</v>
      </c>
    </row>
    <row r="120" spans="1:3" x14ac:dyDescent="0.25">
      <c r="A120" s="7">
        <v>3225</v>
      </c>
      <c r="B120" s="7" t="s">
        <v>638</v>
      </c>
      <c r="C120" s="9">
        <v>50479.32</v>
      </c>
    </row>
    <row r="121" spans="1:3" x14ac:dyDescent="0.25">
      <c r="A121" s="7">
        <v>3227</v>
      </c>
      <c r="B121" s="7" t="s">
        <v>663</v>
      </c>
      <c r="C121" s="9">
        <v>56044.5</v>
      </c>
    </row>
    <row r="122" spans="1:3" x14ac:dyDescent="0.25">
      <c r="A122" s="7">
        <v>3231</v>
      </c>
      <c r="B122" s="7" t="s">
        <v>617</v>
      </c>
      <c r="C122" s="9">
        <v>34898.480000000003</v>
      </c>
    </row>
    <row r="123" spans="1:3" x14ac:dyDescent="0.25">
      <c r="A123" s="7">
        <v>3232</v>
      </c>
      <c r="B123" s="7" t="s">
        <v>618</v>
      </c>
      <c r="C123" s="9">
        <v>40236.49</v>
      </c>
    </row>
    <row r="124" spans="1:3" x14ac:dyDescent="0.25">
      <c r="A124" s="7">
        <v>3233</v>
      </c>
      <c r="B124" s="7" t="s">
        <v>619</v>
      </c>
      <c r="C124" s="9">
        <v>21207.88</v>
      </c>
    </row>
    <row r="125" spans="1:3" x14ac:dyDescent="0.25">
      <c r="A125" s="7">
        <v>3234</v>
      </c>
      <c r="B125" s="7" t="s">
        <v>620</v>
      </c>
      <c r="C125" s="9">
        <v>40616.94</v>
      </c>
    </row>
    <row r="126" spans="1:3" x14ac:dyDescent="0.25">
      <c r="A126" s="7">
        <v>3235</v>
      </c>
      <c r="B126" s="7" t="s">
        <v>639</v>
      </c>
      <c r="C126" s="9">
        <v>16074.91</v>
      </c>
    </row>
    <row r="127" spans="1:3" x14ac:dyDescent="0.25">
      <c r="A127" s="7">
        <v>3237</v>
      </c>
      <c r="B127" s="7" t="s">
        <v>621</v>
      </c>
      <c r="C127" s="9">
        <v>300415.64</v>
      </c>
    </row>
    <row r="128" spans="1:3" x14ac:dyDescent="0.25">
      <c r="A128" s="7">
        <v>3238</v>
      </c>
      <c r="B128" s="7" t="s">
        <v>640</v>
      </c>
      <c r="C128" s="9">
        <v>14725</v>
      </c>
    </row>
    <row r="129" spans="1:3" x14ac:dyDescent="0.25">
      <c r="A129" s="7">
        <v>3239</v>
      </c>
      <c r="B129" s="7" t="s">
        <v>622</v>
      </c>
      <c r="C129" s="9">
        <v>133692.67000000001</v>
      </c>
    </row>
    <row r="130" spans="1:3" x14ac:dyDescent="0.25">
      <c r="A130" s="7">
        <v>3241</v>
      </c>
      <c r="B130" s="7" t="s">
        <v>641</v>
      </c>
      <c r="C130" s="9">
        <v>7435.37</v>
      </c>
    </row>
    <row r="131" spans="1:3" x14ac:dyDescent="0.25">
      <c r="A131" s="7">
        <v>3291</v>
      </c>
      <c r="B131" s="7" t="s">
        <v>702</v>
      </c>
      <c r="C131" s="9">
        <v>5551.68</v>
      </c>
    </row>
    <row r="132" spans="1:3" x14ac:dyDescent="0.25">
      <c r="A132" s="7">
        <v>3292</v>
      </c>
      <c r="B132" s="7" t="s">
        <v>624</v>
      </c>
      <c r="C132" s="9">
        <v>51361.919999999998</v>
      </c>
    </row>
    <row r="133" spans="1:3" x14ac:dyDescent="0.25">
      <c r="A133" s="7">
        <v>3293</v>
      </c>
      <c r="B133" s="7" t="s">
        <v>625</v>
      </c>
      <c r="C133" s="9">
        <v>29009.11</v>
      </c>
    </row>
    <row r="134" spans="1:3" x14ac:dyDescent="0.25">
      <c r="A134" s="7">
        <v>3294</v>
      </c>
      <c r="B134" s="7" t="s">
        <v>626</v>
      </c>
      <c r="C134" s="9">
        <v>6135</v>
      </c>
    </row>
    <row r="135" spans="1:3" x14ac:dyDescent="0.25">
      <c r="A135" s="7">
        <v>3295</v>
      </c>
      <c r="B135" s="7" t="s">
        <v>627</v>
      </c>
      <c r="C135" s="9">
        <v>3821.24</v>
      </c>
    </row>
    <row r="136" spans="1:3" x14ac:dyDescent="0.25">
      <c r="A136" s="7">
        <v>3299</v>
      </c>
      <c r="B136" s="7" t="s">
        <v>67</v>
      </c>
      <c r="C136" s="9">
        <v>345334.24</v>
      </c>
    </row>
    <row r="137" spans="1:3" x14ac:dyDescent="0.25">
      <c r="A137" s="7">
        <v>3423</v>
      </c>
      <c r="B137" s="7" t="s">
        <v>703</v>
      </c>
      <c r="C137" s="9">
        <v>2220.1799999999998</v>
      </c>
    </row>
    <row r="138" spans="1:3" x14ac:dyDescent="0.25">
      <c r="A138" s="7">
        <v>3431</v>
      </c>
      <c r="B138" s="7" t="s">
        <v>642</v>
      </c>
      <c r="C138" s="9">
        <v>11187.58</v>
      </c>
    </row>
    <row r="139" spans="1:3" x14ac:dyDescent="0.25">
      <c r="A139" s="7">
        <v>3432</v>
      </c>
      <c r="B139" s="7" t="s">
        <v>704</v>
      </c>
      <c r="C139" s="9">
        <v>2.2599999999999998</v>
      </c>
    </row>
    <row r="140" spans="1:3" x14ac:dyDescent="0.25">
      <c r="A140" s="7">
        <v>3433</v>
      </c>
      <c r="B140" s="7" t="s">
        <v>665</v>
      </c>
      <c r="C140" s="9">
        <v>301.7</v>
      </c>
    </row>
    <row r="141" spans="1:3" x14ac:dyDescent="0.25">
      <c r="A141" s="7">
        <v>3521</v>
      </c>
      <c r="B141" s="7" t="s">
        <v>643</v>
      </c>
      <c r="C141" s="9">
        <v>59846.3</v>
      </c>
    </row>
    <row r="142" spans="1:3" x14ac:dyDescent="0.25">
      <c r="A142" s="7">
        <v>3522</v>
      </c>
      <c r="B142" s="7" t="s">
        <v>644</v>
      </c>
      <c r="C142" s="9">
        <v>1272.7</v>
      </c>
    </row>
    <row r="143" spans="1:3" x14ac:dyDescent="0.25">
      <c r="A143" s="7">
        <v>3721</v>
      </c>
      <c r="B143" s="7" t="s">
        <v>645</v>
      </c>
      <c r="C143" s="9">
        <v>189985.09</v>
      </c>
    </row>
    <row r="144" spans="1:3" x14ac:dyDescent="0.25">
      <c r="A144" s="7">
        <v>3722</v>
      </c>
      <c r="B144" s="7" t="s">
        <v>646</v>
      </c>
      <c r="C144" s="9">
        <v>743110.75</v>
      </c>
    </row>
    <row r="145" spans="1:3" x14ac:dyDescent="0.25">
      <c r="A145" s="7">
        <v>3811</v>
      </c>
      <c r="B145" s="7" t="s">
        <v>647</v>
      </c>
      <c r="C145" s="9">
        <v>1487228.35</v>
      </c>
    </row>
    <row r="146" spans="1:3" x14ac:dyDescent="0.25">
      <c r="A146" s="7">
        <v>3812</v>
      </c>
      <c r="B146" s="7" t="s">
        <v>705</v>
      </c>
      <c r="C146" s="9">
        <v>310.17</v>
      </c>
    </row>
    <row r="147" spans="1:3" x14ac:dyDescent="0.25">
      <c r="A147" s="7">
        <v>4212</v>
      </c>
      <c r="B147" s="7" t="s">
        <v>648</v>
      </c>
      <c r="C147" s="9">
        <v>1263110.98</v>
      </c>
    </row>
    <row r="148" spans="1:3" x14ac:dyDescent="0.25">
      <c r="A148" s="7">
        <v>4214</v>
      </c>
      <c r="B148" s="7" t="s">
        <v>677</v>
      </c>
      <c r="C148" s="9">
        <v>122194.94</v>
      </c>
    </row>
    <row r="149" spans="1:3" x14ac:dyDescent="0.25">
      <c r="A149" s="7">
        <v>4221</v>
      </c>
      <c r="B149" s="7" t="s">
        <v>649</v>
      </c>
      <c r="C149" s="9">
        <v>34933.01</v>
      </c>
    </row>
    <row r="150" spans="1:3" x14ac:dyDescent="0.25">
      <c r="A150" s="7">
        <v>4223</v>
      </c>
      <c r="B150" s="7" t="s">
        <v>650</v>
      </c>
      <c r="C150" s="9">
        <v>10172.5</v>
      </c>
    </row>
    <row r="151" spans="1:3" x14ac:dyDescent="0.25">
      <c r="A151" s="7">
        <v>4226</v>
      </c>
      <c r="B151" s="7" t="s">
        <v>651</v>
      </c>
      <c r="C151" s="9">
        <v>35010.9</v>
      </c>
    </row>
    <row r="152" spans="1:3" x14ac:dyDescent="0.25">
      <c r="A152" s="7">
        <v>4227</v>
      </c>
      <c r="B152" s="7" t="s">
        <v>652</v>
      </c>
      <c r="C152" s="9">
        <v>68181.429999999993</v>
      </c>
    </row>
    <row r="153" spans="1:3" x14ac:dyDescent="0.25">
      <c r="A153" s="7">
        <v>4231</v>
      </c>
      <c r="B153" s="7" t="s">
        <v>706</v>
      </c>
      <c r="C153" s="9">
        <v>27808.03</v>
      </c>
    </row>
    <row r="154" spans="1:3" x14ac:dyDescent="0.25">
      <c r="A154" s="7">
        <v>4241</v>
      </c>
      <c r="B154" s="7" t="s">
        <v>653</v>
      </c>
      <c r="C154" s="9">
        <v>141737.34</v>
      </c>
    </row>
    <row r="155" spans="1:3" x14ac:dyDescent="0.25">
      <c r="A155" s="7">
        <v>4243</v>
      </c>
      <c r="B155" s="7" t="s">
        <v>654</v>
      </c>
      <c r="C155" s="9">
        <v>16942.400000000001</v>
      </c>
    </row>
    <row r="156" spans="1:3" x14ac:dyDescent="0.25">
      <c r="A156" s="7">
        <v>4263</v>
      </c>
      <c r="B156" s="7" t="s">
        <v>655</v>
      </c>
      <c r="C156" s="9">
        <v>8972.77</v>
      </c>
    </row>
    <row r="157" spans="1:3" x14ac:dyDescent="0.25">
      <c r="A157" s="7">
        <v>5443</v>
      </c>
      <c r="B157" s="7" t="s">
        <v>707</v>
      </c>
      <c r="C157" s="9">
        <v>14277.9</v>
      </c>
    </row>
    <row r="158" spans="1:3" s="2" customFormat="1" x14ac:dyDescent="0.25">
      <c r="A158" s="75"/>
      <c r="B158" s="75" t="s">
        <v>109</v>
      </c>
      <c r="C158" s="37">
        <f>SUM(C107:C157)</f>
        <v>10688050.91</v>
      </c>
    </row>
    <row r="163" spans="1:3" x14ac:dyDescent="0.25">
      <c r="A163" s="2"/>
      <c r="B163" s="80" t="s">
        <v>614</v>
      </c>
      <c r="C163" s="43"/>
    </row>
    <row r="164" spans="1:3" ht="15.75" thickBot="1" x14ac:dyDescent="0.3">
      <c r="A164" s="2"/>
      <c r="B164" s="80"/>
      <c r="C164" s="43"/>
    </row>
    <row r="165" spans="1:3" ht="15.75" thickBot="1" x14ac:dyDescent="0.3">
      <c r="A165" s="56" t="s">
        <v>97</v>
      </c>
      <c r="B165" s="78" t="s">
        <v>660</v>
      </c>
      <c r="C165" s="76"/>
    </row>
    <row r="166" spans="1:3" x14ac:dyDescent="0.25">
      <c r="A166" s="81" t="s">
        <v>612</v>
      </c>
      <c r="B166" s="82" t="s">
        <v>661</v>
      </c>
      <c r="C166" s="44"/>
    </row>
    <row r="167" spans="1:3" x14ac:dyDescent="0.25">
      <c r="A167" s="7">
        <v>3111</v>
      </c>
      <c r="B167" s="7" t="s">
        <v>629</v>
      </c>
      <c r="C167" s="9">
        <v>1655812.3</v>
      </c>
    </row>
    <row r="168" spans="1:3" x14ac:dyDescent="0.25">
      <c r="A168" s="7">
        <v>3121</v>
      </c>
      <c r="B168" s="7" t="s">
        <v>60</v>
      </c>
      <c r="C168" s="9">
        <v>54600</v>
      </c>
    </row>
    <row r="169" spans="1:3" x14ac:dyDescent="0.25">
      <c r="A169" s="7">
        <v>3132</v>
      </c>
      <c r="B169" s="7" t="s">
        <v>631</v>
      </c>
      <c r="C169" s="9">
        <v>258102.6</v>
      </c>
    </row>
    <row r="170" spans="1:3" x14ac:dyDescent="0.25">
      <c r="A170" s="7">
        <v>3133</v>
      </c>
      <c r="B170" s="7" t="s">
        <v>632</v>
      </c>
      <c r="C170" s="9">
        <v>27591.69</v>
      </c>
    </row>
    <row r="171" spans="1:3" x14ac:dyDescent="0.25">
      <c r="A171" s="7">
        <v>3211</v>
      </c>
      <c r="B171" s="7" t="s">
        <v>633</v>
      </c>
      <c r="C171" s="9">
        <v>10632.4</v>
      </c>
    </row>
    <row r="172" spans="1:3" x14ac:dyDescent="0.25">
      <c r="A172" s="7">
        <v>3212</v>
      </c>
      <c r="B172" s="7" t="s">
        <v>634</v>
      </c>
      <c r="C172" s="9">
        <v>51026.6</v>
      </c>
    </row>
    <row r="173" spans="1:3" x14ac:dyDescent="0.25">
      <c r="A173" s="7">
        <v>3213</v>
      </c>
      <c r="B173" s="7" t="s">
        <v>662</v>
      </c>
      <c r="C173" s="9">
        <v>6305</v>
      </c>
    </row>
    <row r="174" spans="1:3" x14ac:dyDescent="0.25">
      <c r="A174" s="7">
        <v>3221</v>
      </c>
      <c r="B174" s="7" t="s">
        <v>613</v>
      </c>
      <c r="C174" s="9">
        <v>38167.769999999997</v>
      </c>
    </row>
    <row r="175" spans="1:3" x14ac:dyDescent="0.25">
      <c r="A175" s="7">
        <v>3222</v>
      </c>
      <c r="B175" s="7" t="s">
        <v>636</v>
      </c>
      <c r="C175" s="9">
        <v>79.98</v>
      </c>
    </row>
    <row r="176" spans="1:3" x14ac:dyDescent="0.25">
      <c r="A176" s="7">
        <v>3223</v>
      </c>
      <c r="B176" s="7" t="s">
        <v>615</v>
      </c>
      <c r="C176" s="9">
        <v>54635.77</v>
      </c>
    </row>
    <row r="177" spans="1:3" x14ac:dyDescent="0.25">
      <c r="A177" s="7">
        <v>3224</v>
      </c>
      <c r="B177" s="7" t="s">
        <v>637</v>
      </c>
      <c r="C177" s="9">
        <v>1059.99</v>
      </c>
    </row>
    <row r="178" spans="1:3" x14ac:dyDescent="0.25">
      <c r="A178" s="7">
        <v>3225</v>
      </c>
      <c r="B178" s="7" t="s">
        <v>638</v>
      </c>
      <c r="C178" s="9">
        <v>2057.9899999999998</v>
      </c>
    </row>
    <row r="179" spans="1:3" x14ac:dyDescent="0.25">
      <c r="A179" s="7">
        <v>3227</v>
      </c>
      <c r="B179" s="7" t="s">
        <v>663</v>
      </c>
      <c r="C179" s="9">
        <v>576.4</v>
      </c>
    </row>
    <row r="180" spans="1:3" x14ac:dyDescent="0.25">
      <c r="A180" s="7">
        <v>3231</v>
      </c>
      <c r="B180" s="7" t="s">
        <v>617</v>
      </c>
      <c r="C180" s="9">
        <v>112092.71</v>
      </c>
    </row>
    <row r="181" spans="1:3" x14ac:dyDescent="0.25">
      <c r="A181" s="7">
        <v>3232</v>
      </c>
      <c r="B181" s="7" t="s">
        <v>618</v>
      </c>
      <c r="C181" s="9">
        <v>45311.95</v>
      </c>
    </row>
    <row r="182" spans="1:3" x14ac:dyDescent="0.25">
      <c r="A182" s="7">
        <v>3233</v>
      </c>
      <c r="B182" s="7" t="s">
        <v>619</v>
      </c>
      <c r="C182" s="9">
        <v>12462.5</v>
      </c>
    </row>
    <row r="183" spans="1:3" x14ac:dyDescent="0.25">
      <c r="A183" s="7">
        <v>3237</v>
      </c>
      <c r="B183" s="7" t="s">
        <v>621</v>
      </c>
      <c r="C183" s="9">
        <v>13000</v>
      </c>
    </row>
    <row r="184" spans="1:3" x14ac:dyDescent="0.25">
      <c r="A184" s="7">
        <v>3238</v>
      </c>
      <c r="B184" s="7" t="s">
        <v>640</v>
      </c>
      <c r="C184" s="9">
        <v>36862.519999999997</v>
      </c>
    </row>
    <row r="185" spans="1:3" x14ac:dyDescent="0.25">
      <c r="A185" s="7">
        <v>3239</v>
      </c>
      <c r="B185" s="7" t="s">
        <v>622</v>
      </c>
      <c r="C185" s="9">
        <v>4125.7</v>
      </c>
    </row>
    <row r="186" spans="1:3" x14ac:dyDescent="0.25">
      <c r="A186" s="7">
        <v>3241</v>
      </c>
      <c r="B186" s="7" t="s">
        <v>641</v>
      </c>
      <c r="C186" s="9">
        <v>14745.51</v>
      </c>
    </row>
    <row r="187" spans="1:3" x14ac:dyDescent="0.25">
      <c r="A187" s="7">
        <v>3292</v>
      </c>
      <c r="B187" s="7" t="s">
        <v>624</v>
      </c>
      <c r="C187" s="9">
        <v>9786.7900000000009</v>
      </c>
    </row>
    <row r="188" spans="1:3" x14ac:dyDescent="0.25">
      <c r="A188" s="7">
        <v>3293</v>
      </c>
      <c r="B188" s="7" t="s">
        <v>625</v>
      </c>
      <c r="C188" s="9">
        <v>14481.14</v>
      </c>
    </row>
    <row r="189" spans="1:3" x14ac:dyDescent="0.25">
      <c r="A189" s="7">
        <v>3294</v>
      </c>
      <c r="B189" s="7" t="s">
        <v>626</v>
      </c>
      <c r="C189" s="9">
        <v>785</v>
      </c>
    </row>
    <row r="190" spans="1:3" x14ac:dyDescent="0.25">
      <c r="A190" s="7">
        <v>3299</v>
      </c>
      <c r="B190" s="7" t="s">
        <v>67</v>
      </c>
      <c r="C190" s="9">
        <v>252201.47</v>
      </c>
    </row>
    <row r="191" spans="1:3" x14ac:dyDescent="0.25">
      <c r="A191" s="7">
        <v>3422</v>
      </c>
      <c r="B191" s="7" t="s">
        <v>664</v>
      </c>
      <c r="C191" s="9">
        <v>102609.51</v>
      </c>
    </row>
    <row r="192" spans="1:3" x14ac:dyDescent="0.25">
      <c r="A192" s="7">
        <v>3431</v>
      </c>
      <c r="B192" s="7" t="s">
        <v>642</v>
      </c>
      <c r="C192" s="9">
        <v>33765.35</v>
      </c>
    </row>
    <row r="193" spans="1:3" x14ac:dyDescent="0.25">
      <c r="A193" s="7">
        <v>3433</v>
      </c>
      <c r="B193" s="7" t="s">
        <v>665</v>
      </c>
      <c r="C193" s="9">
        <v>1301.1099999999999</v>
      </c>
    </row>
    <row r="194" spans="1:3" x14ac:dyDescent="0.25">
      <c r="A194" s="7">
        <v>3434</v>
      </c>
      <c r="B194" s="7" t="s">
        <v>666</v>
      </c>
      <c r="C194" s="9">
        <v>17075.28</v>
      </c>
    </row>
    <row r="195" spans="1:3" x14ac:dyDescent="0.25">
      <c r="A195" s="7">
        <v>4221</v>
      </c>
      <c r="B195" s="7" t="s">
        <v>649</v>
      </c>
      <c r="C195" s="9">
        <v>53031.199999999997</v>
      </c>
    </row>
    <row r="196" spans="1:3" x14ac:dyDescent="0.25">
      <c r="A196" s="7">
        <v>4222</v>
      </c>
      <c r="B196" s="7" t="s">
        <v>667</v>
      </c>
      <c r="C196" s="9">
        <v>17849.96</v>
      </c>
    </row>
    <row r="197" spans="1:3" x14ac:dyDescent="0.25">
      <c r="A197" s="7">
        <v>4223</v>
      </c>
      <c r="B197" s="7" t="s">
        <v>650</v>
      </c>
      <c r="C197" s="9">
        <v>8183</v>
      </c>
    </row>
    <row r="198" spans="1:3" x14ac:dyDescent="0.25">
      <c r="A198" s="7">
        <v>5422</v>
      </c>
      <c r="B198" s="7" t="s">
        <v>668</v>
      </c>
      <c r="C198" s="9">
        <v>564143.25</v>
      </c>
    </row>
    <row r="199" spans="1:3" s="2" customFormat="1" x14ac:dyDescent="0.25">
      <c r="A199" s="75"/>
      <c r="B199" s="75" t="s">
        <v>109</v>
      </c>
      <c r="C199" s="37">
        <f>SUM(C167:C198)</f>
        <v>3474462.4400000004</v>
      </c>
    </row>
    <row r="217" spans="1:3" x14ac:dyDescent="0.25">
      <c r="A217" s="2"/>
      <c r="B217" s="80" t="s">
        <v>614</v>
      </c>
      <c r="C217" s="43"/>
    </row>
    <row r="218" spans="1:3" ht="15.75" thickBot="1" x14ac:dyDescent="0.3">
      <c r="A218" s="2"/>
      <c r="B218" s="80"/>
      <c r="C218" s="43"/>
    </row>
    <row r="219" spans="1:3" ht="15.75" thickBot="1" x14ac:dyDescent="0.3">
      <c r="A219" s="56" t="s">
        <v>97</v>
      </c>
      <c r="B219" s="78" t="s">
        <v>669</v>
      </c>
      <c r="C219" s="76"/>
    </row>
    <row r="220" spans="1:3" x14ac:dyDescent="0.25">
      <c r="A220" s="81" t="s">
        <v>612</v>
      </c>
      <c r="B220" s="82" t="s">
        <v>670</v>
      </c>
      <c r="C220" s="44"/>
    </row>
    <row r="221" spans="1:3" x14ac:dyDescent="0.25">
      <c r="A221" s="7">
        <v>3223</v>
      </c>
      <c r="B221" s="7" t="s">
        <v>615</v>
      </c>
      <c r="C221" s="9">
        <v>427595.02</v>
      </c>
    </row>
    <row r="222" spans="1:3" x14ac:dyDescent="0.25">
      <c r="A222" s="7">
        <v>3232</v>
      </c>
      <c r="B222" s="7" t="s">
        <v>618</v>
      </c>
      <c r="C222" s="9">
        <v>6163657.96</v>
      </c>
    </row>
    <row r="223" spans="1:3" x14ac:dyDescent="0.25">
      <c r="A223" s="7">
        <v>3233</v>
      </c>
      <c r="B223" s="7" t="s">
        <v>619</v>
      </c>
      <c r="C223" s="9">
        <v>46539.98</v>
      </c>
    </row>
    <row r="224" spans="1:3" x14ac:dyDescent="0.25">
      <c r="A224" s="7">
        <v>3234</v>
      </c>
      <c r="B224" s="7" t="s">
        <v>620</v>
      </c>
      <c r="C224" s="9">
        <v>260681.13</v>
      </c>
    </row>
    <row r="225" spans="1:3" x14ac:dyDescent="0.25">
      <c r="A225" s="7">
        <v>3236</v>
      </c>
      <c r="B225" s="7" t="s">
        <v>671</v>
      </c>
      <c r="C225" s="9">
        <v>47075.7</v>
      </c>
    </row>
    <row r="226" spans="1:3" x14ac:dyDescent="0.25">
      <c r="A226" s="7">
        <v>3237</v>
      </c>
      <c r="B226" s="7" t="s">
        <v>621</v>
      </c>
      <c r="C226" s="9">
        <v>277611.7</v>
      </c>
    </row>
    <row r="227" spans="1:3" x14ac:dyDescent="0.25">
      <c r="A227" s="7">
        <v>3239</v>
      </c>
      <c r="B227" s="7" t="s">
        <v>622</v>
      </c>
      <c r="C227" s="9">
        <v>12230.74</v>
      </c>
    </row>
    <row r="228" spans="1:3" x14ac:dyDescent="0.25">
      <c r="A228" s="7">
        <v>3294</v>
      </c>
      <c r="B228" s="7" t="s">
        <v>626</v>
      </c>
      <c r="C228" s="9">
        <v>8077</v>
      </c>
    </row>
    <row r="229" spans="1:3" x14ac:dyDescent="0.25">
      <c r="A229" s="7">
        <v>3521</v>
      </c>
      <c r="B229" s="7" t="s">
        <v>672</v>
      </c>
      <c r="C229" s="9">
        <v>0</v>
      </c>
    </row>
    <row r="230" spans="1:3" x14ac:dyDescent="0.25">
      <c r="A230" s="7">
        <v>3523</v>
      </c>
      <c r="B230" s="7" t="s">
        <v>673</v>
      </c>
      <c r="C230" s="9">
        <v>60847.75</v>
      </c>
    </row>
    <row r="231" spans="1:3" x14ac:dyDescent="0.25">
      <c r="A231" s="7">
        <v>3811</v>
      </c>
      <c r="B231" s="7" t="s">
        <v>647</v>
      </c>
      <c r="C231" s="9">
        <v>72313.41</v>
      </c>
    </row>
    <row r="232" spans="1:3" x14ac:dyDescent="0.25">
      <c r="A232" s="7">
        <v>3861</v>
      </c>
      <c r="B232" s="7" t="s">
        <v>674</v>
      </c>
      <c r="C232" s="9">
        <v>918463.48</v>
      </c>
    </row>
    <row r="233" spans="1:3" x14ac:dyDescent="0.25">
      <c r="A233" s="7">
        <v>4111</v>
      </c>
      <c r="B233" s="7" t="s">
        <v>675</v>
      </c>
      <c r="C233" s="9">
        <v>4800</v>
      </c>
    </row>
    <row r="234" spans="1:3" x14ac:dyDescent="0.25">
      <c r="A234" s="7">
        <v>4126</v>
      </c>
      <c r="B234" s="7" t="s">
        <v>708</v>
      </c>
      <c r="C234" s="9">
        <v>283407.8</v>
      </c>
    </row>
    <row r="235" spans="1:3" x14ac:dyDescent="0.25">
      <c r="A235" s="7">
        <v>4212</v>
      </c>
      <c r="B235" s="7" t="s">
        <v>648</v>
      </c>
      <c r="C235" s="9">
        <v>1044952.66</v>
      </c>
    </row>
    <row r="236" spans="1:3" x14ac:dyDescent="0.25">
      <c r="A236" s="7">
        <v>4213</v>
      </c>
      <c r="B236" s="7" t="s">
        <v>676</v>
      </c>
      <c r="C236" s="9">
        <v>734533.4</v>
      </c>
    </row>
    <row r="237" spans="1:3" x14ac:dyDescent="0.25">
      <c r="A237" s="7">
        <v>4214</v>
      </c>
      <c r="B237" s="7" t="s">
        <v>677</v>
      </c>
      <c r="C237" s="9">
        <v>2290877.4300000002</v>
      </c>
    </row>
    <row r="238" spans="1:3" x14ac:dyDescent="0.25">
      <c r="A238" s="7">
        <v>4226</v>
      </c>
      <c r="B238" s="7" t="s">
        <v>651</v>
      </c>
      <c r="C238" s="9">
        <v>39868.75</v>
      </c>
    </row>
    <row r="239" spans="1:3" s="2" customFormat="1" x14ac:dyDescent="0.25">
      <c r="A239" s="75"/>
      <c r="B239" s="75" t="s">
        <v>109</v>
      </c>
      <c r="C239" s="37">
        <f>SUM(C221:C238)</f>
        <v>12693533.910000002</v>
      </c>
    </row>
  </sheetData>
  <pageMargins left="0.7" right="0.7" top="0.75" bottom="0.75" header="0.3" footer="0.3"/>
  <pageSetup paperSize="9" orientation="portrait" r:id="rId1"/>
  <rowBreaks count="1" manualBreakCount="1">
    <brk id="1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0"/>
  <sheetViews>
    <sheetView topLeftCell="A443" workbookViewId="0">
      <selection activeCell="A477" sqref="A477:XFD477"/>
    </sheetView>
  </sheetViews>
  <sheetFormatPr defaultRowHeight="15" x14ac:dyDescent="0.25"/>
  <cols>
    <col min="1" max="1" width="9" style="28" customWidth="1"/>
    <col min="2" max="2" width="7.85546875" style="28" customWidth="1"/>
    <col min="3" max="3" width="37.7109375" style="27" customWidth="1"/>
    <col min="4" max="4" width="13" style="3" customWidth="1"/>
    <col min="5" max="5" width="12.7109375" style="3" customWidth="1"/>
    <col min="6" max="6" width="6.85546875" style="83" customWidth="1"/>
  </cols>
  <sheetData>
    <row r="1" spans="1:6" x14ac:dyDescent="0.25">
      <c r="A1" s="28" t="s">
        <v>17</v>
      </c>
    </row>
    <row r="2" spans="1:6" x14ac:dyDescent="0.25">
      <c r="A2" s="28" t="s">
        <v>18</v>
      </c>
    </row>
    <row r="3" spans="1:6" x14ac:dyDescent="0.25">
      <c r="A3" s="28" t="s">
        <v>19</v>
      </c>
    </row>
    <row r="5" spans="1:6" x14ac:dyDescent="0.25">
      <c r="C5" s="32" t="s">
        <v>94</v>
      </c>
    </row>
    <row r="6" spans="1:6" x14ac:dyDescent="0.25">
      <c r="C6" s="32"/>
    </row>
    <row r="7" spans="1:6" s="2" customFormat="1" x14ac:dyDescent="0.25">
      <c r="A7" s="41" t="s">
        <v>97</v>
      </c>
      <c r="B7" s="41" t="s">
        <v>98</v>
      </c>
      <c r="C7" s="42" t="s">
        <v>99</v>
      </c>
      <c r="D7" s="43"/>
      <c r="E7" s="43"/>
      <c r="F7" s="84"/>
    </row>
    <row r="8" spans="1:6" s="2" customFormat="1" x14ac:dyDescent="0.25">
      <c r="A8" s="41"/>
      <c r="B8" s="41"/>
      <c r="C8" s="42"/>
      <c r="D8" s="43"/>
      <c r="E8" s="43"/>
      <c r="F8" s="84"/>
    </row>
    <row r="9" spans="1:6" s="2" customFormat="1" x14ac:dyDescent="0.25">
      <c r="A9" s="41" t="s">
        <v>101</v>
      </c>
      <c r="B9" s="41" t="s">
        <v>95</v>
      </c>
      <c r="C9" s="42" t="s">
        <v>96</v>
      </c>
      <c r="D9" s="43"/>
      <c r="E9" s="43"/>
      <c r="F9" s="84"/>
    </row>
    <row r="10" spans="1:6" s="2" customFormat="1" x14ac:dyDescent="0.25">
      <c r="A10" s="41" t="s">
        <v>100</v>
      </c>
      <c r="B10" s="41" t="s">
        <v>102</v>
      </c>
      <c r="C10" s="42" t="s">
        <v>103</v>
      </c>
      <c r="D10" s="43"/>
      <c r="E10" s="43"/>
      <c r="F10" s="84"/>
    </row>
    <row r="11" spans="1:6" s="2" customFormat="1" x14ac:dyDescent="0.25">
      <c r="A11" s="41"/>
      <c r="B11" s="41"/>
      <c r="C11" s="42"/>
      <c r="D11" s="43"/>
      <c r="E11" s="43"/>
      <c r="F11" s="84"/>
    </row>
    <row r="12" spans="1:6" s="1" customFormat="1" x14ac:dyDescent="0.25">
      <c r="A12" s="33" t="s">
        <v>114</v>
      </c>
      <c r="B12" s="33" t="s">
        <v>20</v>
      </c>
      <c r="C12" s="34" t="s">
        <v>58</v>
      </c>
      <c r="D12" s="6" t="s">
        <v>93</v>
      </c>
      <c r="E12" s="6" t="s">
        <v>22</v>
      </c>
      <c r="F12" s="87" t="s">
        <v>701</v>
      </c>
    </row>
    <row r="13" spans="1:6" s="1" customFormat="1" x14ac:dyDescent="0.25">
      <c r="A13" s="51"/>
      <c r="B13" s="51"/>
      <c r="C13" s="52"/>
      <c r="D13" s="53"/>
      <c r="E13" s="53"/>
      <c r="F13" s="85"/>
    </row>
    <row r="14" spans="1:6" s="2" customFormat="1" x14ac:dyDescent="0.25">
      <c r="A14" s="41" t="s">
        <v>105</v>
      </c>
      <c r="B14" s="41">
        <v>100101</v>
      </c>
      <c r="C14" s="42" t="s">
        <v>106</v>
      </c>
      <c r="D14" s="43"/>
      <c r="E14" s="43"/>
      <c r="F14" s="84"/>
    </row>
    <row r="15" spans="1:6" x14ac:dyDescent="0.25">
      <c r="A15" s="28" t="s">
        <v>107</v>
      </c>
      <c r="B15" s="30" t="s">
        <v>104</v>
      </c>
      <c r="C15" s="27" t="s">
        <v>108</v>
      </c>
    </row>
    <row r="16" spans="1:6" x14ac:dyDescent="0.25">
      <c r="A16" s="31" t="s">
        <v>98</v>
      </c>
      <c r="B16" s="31">
        <v>323</v>
      </c>
      <c r="C16" s="29" t="s">
        <v>112</v>
      </c>
      <c r="D16" s="9">
        <v>280000</v>
      </c>
      <c r="E16" s="9">
        <v>277782.25</v>
      </c>
      <c r="F16" s="88">
        <f>E16/D16*100</f>
        <v>99.207946428571432</v>
      </c>
    </row>
    <row r="17" spans="1:6" x14ac:dyDescent="0.25">
      <c r="A17" s="31" t="s">
        <v>115</v>
      </c>
      <c r="B17" s="31">
        <v>329</v>
      </c>
      <c r="C17" s="29" t="s">
        <v>113</v>
      </c>
      <c r="D17" s="9">
        <v>510000</v>
      </c>
      <c r="E17" s="9">
        <v>391551.06</v>
      </c>
      <c r="F17" s="88">
        <f t="shared" ref="F17:F18" si="0">E17/D17*100</f>
        <v>76.774717647058822</v>
      </c>
    </row>
    <row r="18" spans="1:6" x14ac:dyDescent="0.25">
      <c r="A18" s="31" t="s">
        <v>105</v>
      </c>
      <c r="B18" s="31">
        <v>100101</v>
      </c>
      <c r="C18" s="29" t="s">
        <v>109</v>
      </c>
      <c r="D18" s="9">
        <f>+D16+D17</f>
        <v>790000</v>
      </c>
      <c r="E18" s="9">
        <f>+E16+E17</f>
        <v>669333.31000000006</v>
      </c>
      <c r="F18" s="88">
        <f t="shared" si="0"/>
        <v>84.725735443037991</v>
      </c>
    </row>
    <row r="20" spans="1:6" s="42" customFormat="1" ht="12.75" x14ac:dyDescent="0.2">
      <c r="A20" s="41" t="s">
        <v>105</v>
      </c>
      <c r="B20" s="41">
        <v>100102</v>
      </c>
      <c r="C20" s="42" t="s">
        <v>110</v>
      </c>
      <c r="D20" s="44"/>
      <c r="E20" s="44"/>
      <c r="F20" s="86"/>
    </row>
    <row r="21" spans="1:6" x14ac:dyDescent="0.25">
      <c r="A21" s="28" t="s">
        <v>107</v>
      </c>
      <c r="B21" s="30" t="s">
        <v>104</v>
      </c>
      <c r="C21" s="27" t="s">
        <v>108</v>
      </c>
    </row>
    <row r="22" spans="1:6" x14ac:dyDescent="0.25">
      <c r="A22" s="31" t="s">
        <v>116</v>
      </c>
      <c r="B22" s="31">
        <v>322</v>
      </c>
      <c r="C22" s="29" t="s">
        <v>111</v>
      </c>
      <c r="D22" s="9">
        <v>200000</v>
      </c>
      <c r="E22" s="9">
        <v>133403.5</v>
      </c>
      <c r="F22" s="88">
        <f>E22/D22*100</f>
        <v>66.701750000000004</v>
      </c>
    </row>
    <row r="23" spans="1:6" x14ac:dyDescent="0.25">
      <c r="A23" s="31" t="s">
        <v>117</v>
      </c>
      <c r="B23" s="31">
        <v>323</v>
      </c>
      <c r="C23" s="29" t="s">
        <v>112</v>
      </c>
      <c r="D23" s="9">
        <v>405000</v>
      </c>
      <c r="E23" s="9">
        <v>404228.92</v>
      </c>
      <c r="F23" s="88">
        <f t="shared" ref="F23:F26" si="1">E23/D23*100</f>
        <v>99.809609876543206</v>
      </c>
    </row>
    <row r="24" spans="1:6" x14ac:dyDescent="0.25">
      <c r="A24" s="31" t="s">
        <v>681</v>
      </c>
      <c r="B24" s="31" t="s">
        <v>142</v>
      </c>
      <c r="C24" s="29" t="s">
        <v>113</v>
      </c>
      <c r="D24" s="9">
        <v>100000</v>
      </c>
      <c r="E24" s="9">
        <v>90914.48</v>
      </c>
      <c r="F24" s="88">
        <f t="shared" si="1"/>
        <v>90.914479999999998</v>
      </c>
    </row>
    <row r="25" spans="1:6" x14ac:dyDescent="0.25">
      <c r="A25" s="31" t="s">
        <v>682</v>
      </c>
      <c r="B25" s="31" t="s">
        <v>302</v>
      </c>
      <c r="C25" s="29" t="s">
        <v>331</v>
      </c>
      <c r="D25" s="9">
        <v>20000</v>
      </c>
      <c r="E25" s="9">
        <v>15257</v>
      </c>
      <c r="F25" s="88">
        <f t="shared" si="1"/>
        <v>76.284999999999997</v>
      </c>
    </row>
    <row r="26" spans="1:6" x14ac:dyDescent="0.25">
      <c r="A26" s="31" t="s">
        <v>105</v>
      </c>
      <c r="B26" s="31">
        <v>100102</v>
      </c>
      <c r="C26" s="29" t="s">
        <v>109</v>
      </c>
      <c r="D26" s="9">
        <f>+D22+D23+D24+D25</f>
        <v>725000</v>
      </c>
      <c r="E26" s="9">
        <f>+E22+E23+E24+E25</f>
        <v>643803.89999999991</v>
      </c>
      <c r="F26" s="88">
        <f t="shared" si="1"/>
        <v>88.800537931034469</v>
      </c>
    </row>
    <row r="28" spans="1:6" s="2" customFormat="1" x14ac:dyDescent="0.25">
      <c r="A28" s="41" t="s">
        <v>105</v>
      </c>
      <c r="B28" s="41">
        <v>100103</v>
      </c>
      <c r="C28" s="42" t="s">
        <v>118</v>
      </c>
      <c r="D28" s="43"/>
      <c r="E28" s="43"/>
      <c r="F28" s="84"/>
    </row>
    <row r="29" spans="1:6" x14ac:dyDescent="0.25">
      <c r="A29" s="28" t="s">
        <v>107</v>
      </c>
      <c r="B29" s="30" t="s">
        <v>104</v>
      </c>
      <c r="C29" s="27" t="s">
        <v>108</v>
      </c>
    </row>
    <row r="30" spans="1:6" x14ac:dyDescent="0.25">
      <c r="A30" s="31" t="s">
        <v>119</v>
      </c>
      <c r="B30" s="31">
        <v>323</v>
      </c>
      <c r="C30" s="29" t="s">
        <v>112</v>
      </c>
      <c r="D30" s="9">
        <v>400000</v>
      </c>
      <c r="E30" s="9">
        <v>399751.44</v>
      </c>
      <c r="F30" s="88">
        <f>E30/D30*100</f>
        <v>99.937860000000001</v>
      </c>
    </row>
    <row r="31" spans="1:6" x14ac:dyDescent="0.25">
      <c r="A31" s="31" t="s">
        <v>120</v>
      </c>
      <c r="B31" s="31">
        <v>329</v>
      </c>
      <c r="C31" s="29" t="s">
        <v>113</v>
      </c>
      <c r="D31" s="9">
        <v>200000</v>
      </c>
      <c r="E31" s="9">
        <v>172736.32</v>
      </c>
      <c r="F31" s="88">
        <f t="shared" ref="F31:F32" si="2">E31/D31*100</f>
        <v>86.368160000000003</v>
      </c>
    </row>
    <row r="32" spans="1:6" x14ac:dyDescent="0.25">
      <c r="A32" s="31" t="s">
        <v>105</v>
      </c>
      <c r="B32" s="31">
        <v>100103</v>
      </c>
      <c r="C32" s="29" t="s">
        <v>109</v>
      </c>
      <c r="D32" s="9">
        <f>+D30+D31</f>
        <v>600000</v>
      </c>
      <c r="E32" s="9">
        <f>+E30+E31</f>
        <v>572487.76</v>
      </c>
      <c r="F32" s="88">
        <f t="shared" si="2"/>
        <v>95.414626666666663</v>
      </c>
    </row>
    <row r="34" spans="1:6" s="2" customFormat="1" x14ac:dyDescent="0.25">
      <c r="A34" s="41" t="s">
        <v>105</v>
      </c>
      <c r="B34" s="41">
        <v>100104</v>
      </c>
      <c r="C34" s="42" t="s">
        <v>121</v>
      </c>
      <c r="D34" s="43"/>
      <c r="E34" s="43"/>
      <c r="F34" s="84"/>
    </row>
    <row r="35" spans="1:6" x14ac:dyDescent="0.25">
      <c r="A35" s="28" t="s">
        <v>107</v>
      </c>
      <c r="B35" s="30" t="s">
        <v>104</v>
      </c>
      <c r="C35" s="27" t="s">
        <v>108</v>
      </c>
    </row>
    <row r="36" spans="1:6" x14ac:dyDescent="0.25">
      <c r="A36" s="31" t="s">
        <v>122</v>
      </c>
      <c r="B36" s="31">
        <v>381</v>
      </c>
      <c r="C36" s="29" t="s">
        <v>123</v>
      </c>
      <c r="D36" s="9">
        <v>23100</v>
      </c>
      <c r="E36" s="9">
        <v>21600</v>
      </c>
      <c r="F36" s="88">
        <f>E36/D36*100</f>
        <v>93.506493506493499</v>
      </c>
    </row>
    <row r="37" spans="1:6" x14ac:dyDescent="0.25">
      <c r="A37" s="31" t="s">
        <v>105</v>
      </c>
      <c r="B37" s="31">
        <v>100104</v>
      </c>
      <c r="C37" s="29" t="s">
        <v>109</v>
      </c>
      <c r="D37" s="9">
        <f>+D36</f>
        <v>23100</v>
      </c>
      <c r="E37" s="9">
        <f>+E36</f>
        <v>21600</v>
      </c>
      <c r="F37" s="88">
        <f>E37/D37*100</f>
        <v>93.506493506493499</v>
      </c>
    </row>
    <row r="39" spans="1:6" s="2" customFormat="1" x14ac:dyDescent="0.25">
      <c r="A39" s="41" t="s">
        <v>105</v>
      </c>
      <c r="B39" s="41">
        <v>100105</v>
      </c>
      <c r="C39" s="42" t="s">
        <v>124</v>
      </c>
      <c r="D39" s="43"/>
      <c r="E39" s="43"/>
      <c r="F39" s="84"/>
    </row>
    <row r="40" spans="1:6" x14ac:dyDescent="0.25">
      <c r="A40" s="28" t="s">
        <v>107</v>
      </c>
      <c r="B40" s="28" t="s">
        <v>125</v>
      </c>
      <c r="C40" s="27" t="s">
        <v>126</v>
      </c>
    </row>
    <row r="41" spans="1:6" x14ac:dyDescent="0.25">
      <c r="A41" s="31" t="s">
        <v>127</v>
      </c>
      <c r="B41" s="31" t="s">
        <v>128</v>
      </c>
      <c r="C41" s="29" t="s">
        <v>129</v>
      </c>
      <c r="D41" s="9">
        <v>30000</v>
      </c>
      <c r="E41" s="9">
        <v>0</v>
      </c>
      <c r="F41" s="88"/>
    </row>
    <row r="42" spans="1:6" x14ac:dyDescent="0.25">
      <c r="A42" s="31" t="s">
        <v>105</v>
      </c>
      <c r="B42" s="31" t="s">
        <v>130</v>
      </c>
      <c r="C42" s="29" t="s">
        <v>109</v>
      </c>
      <c r="D42" s="9">
        <f>+D41</f>
        <v>30000</v>
      </c>
      <c r="E42" s="9">
        <f>+E41</f>
        <v>0</v>
      </c>
      <c r="F42" s="88"/>
    </row>
    <row r="43" spans="1:6" ht="15.75" thickBot="1" x14ac:dyDescent="0.3"/>
    <row r="44" spans="1:6" s="2" customFormat="1" x14ac:dyDescent="0.25">
      <c r="A44" s="45" t="s">
        <v>100</v>
      </c>
      <c r="B44" s="46" t="s">
        <v>102</v>
      </c>
      <c r="C44" s="47" t="s">
        <v>109</v>
      </c>
      <c r="D44" s="48">
        <f>+D18+D26+D32+D37+D42</f>
        <v>2168100</v>
      </c>
      <c r="E44" s="89">
        <f>+E18+E26+E32+E37+E42</f>
        <v>1907224.97</v>
      </c>
      <c r="F44" s="93">
        <f>E44/D44*100</f>
        <v>87.967573912642408</v>
      </c>
    </row>
    <row r="45" spans="1:6" s="2" customFormat="1" x14ac:dyDescent="0.25">
      <c r="A45" s="49" t="s">
        <v>101</v>
      </c>
      <c r="B45" s="35" t="s">
        <v>131</v>
      </c>
      <c r="C45" s="36" t="s">
        <v>109</v>
      </c>
      <c r="D45" s="37">
        <f>+D44</f>
        <v>2168100</v>
      </c>
      <c r="E45" s="90">
        <f>+E44</f>
        <v>1907224.97</v>
      </c>
      <c r="F45" s="94">
        <f t="shared" ref="F45:F46" si="3">E45/D45*100</f>
        <v>87.967573912642408</v>
      </c>
    </row>
    <row r="46" spans="1:6" ht="15.75" thickBot="1" x14ac:dyDescent="0.3">
      <c r="A46" s="50" t="s">
        <v>97</v>
      </c>
      <c r="B46" s="38" t="s">
        <v>98</v>
      </c>
      <c r="C46" s="39" t="s">
        <v>109</v>
      </c>
      <c r="D46" s="40">
        <f>+D45</f>
        <v>2168100</v>
      </c>
      <c r="E46" s="91">
        <f>+E45</f>
        <v>1907224.97</v>
      </c>
      <c r="F46" s="95">
        <f t="shared" si="3"/>
        <v>87.967573912642408</v>
      </c>
    </row>
    <row r="53" spans="1:6" s="2" customFormat="1" x14ac:dyDescent="0.25">
      <c r="A53" s="41" t="s">
        <v>97</v>
      </c>
      <c r="B53" s="41" t="s">
        <v>115</v>
      </c>
      <c r="C53" s="42" t="s">
        <v>132</v>
      </c>
      <c r="D53" s="43"/>
      <c r="E53" s="43"/>
      <c r="F53" s="84"/>
    </row>
    <row r="54" spans="1:6" s="2" customFormat="1" x14ac:dyDescent="0.25">
      <c r="A54" s="41" t="s">
        <v>101</v>
      </c>
      <c r="B54" s="41" t="s">
        <v>95</v>
      </c>
      <c r="C54" s="42" t="s">
        <v>132</v>
      </c>
      <c r="D54" s="43"/>
      <c r="E54" s="43"/>
      <c r="F54" s="84"/>
    </row>
    <row r="55" spans="1:6" s="2" customFormat="1" ht="15.75" thickBot="1" x14ac:dyDescent="0.3">
      <c r="A55" s="41"/>
      <c r="B55" s="41"/>
      <c r="C55" s="42"/>
      <c r="D55" s="43"/>
      <c r="E55" s="43"/>
      <c r="F55" s="84"/>
    </row>
    <row r="56" spans="1:6" s="2" customFormat="1" ht="15.75" thickBot="1" x14ac:dyDescent="0.3">
      <c r="A56" s="56" t="s">
        <v>100</v>
      </c>
      <c r="B56" s="57" t="s">
        <v>133</v>
      </c>
      <c r="C56" s="58" t="s">
        <v>134</v>
      </c>
      <c r="D56" s="43"/>
      <c r="E56" s="43"/>
      <c r="F56" s="84"/>
    </row>
    <row r="57" spans="1:6" s="2" customFormat="1" x14ac:dyDescent="0.25">
      <c r="A57" s="41"/>
      <c r="B57" s="41"/>
      <c r="C57" s="42"/>
      <c r="D57" s="43"/>
      <c r="E57" s="43"/>
      <c r="F57" s="84"/>
    </row>
    <row r="58" spans="1:6" s="1" customFormat="1" x14ac:dyDescent="0.25">
      <c r="A58" s="33" t="s">
        <v>114</v>
      </c>
      <c r="B58" s="33" t="s">
        <v>20</v>
      </c>
      <c r="C58" s="34" t="s">
        <v>58</v>
      </c>
      <c r="D58" s="6" t="s">
        <v>93</v>
      </c>
      <c r="E58" s="6" t="s">
        <v>22</v>
      </c>
      <c r="F58" s="87" t="s">
        <v>701</v>
      </c>
    </row>
    <row r="59" spans="1:6" s="1" customFormat="1" x14ac:dyDescent="0.25">
      <c r="A59" s="51"/>
      <c r="B59" s="51"/>
      <c r="C59" s="52"/>
      <c r="D59" s="53"/>
      <c r="E59" s="53"/>
      <c r="F59" s="85"/>
    </row>
    <row r="60" spans="1:6" s="2" customFormat="1" x14ac:dyDescent="0.25">
      <c r="A60" s="41" t="s">
        <v>105</v>
      </c>
      <c r="B60" s="41" t="s">
        <v>135</v>
      </c>
      <c r="C60" s="42" t="s">
        <v>136</v>
      </c>
      <c r="D60" s="43"/>
      <c r="E60" s="43"/>
      <c r="F60" s="84"/>
    </row>
    <row r="61" spans="1:6" x14ac:dyDescent="0.25">
      <c r="A61" s="28" t="s">
        <v>107</v>
      </c>
      <c r="B61" s="28" t="s">
        <v>137</v>
      </c>
      <c r="C61" s="27" t="s">
        <v>138</v>
      </c>
    </row>
    <row r="62" spans="1:6" x14ac:dyDescent="0.25">
      <c r="A62" s="31" t="s">
        <v>139</v>
      </c>
      <c r="B62" s="31" t="s">
        <v>140</v>
      </c>
      <c r="C62" s="29" t="s">
        <v>112</v>
      </c>
      <c r="D62" s="9">
        <v>50000</v>
      </c>
      <c r="E62" s="9">
        <v>49800.02</v>
      </c>
      <c r="F62" s="88">
        <f>E62/D62*100</f>
        <v>99.600039999999993</v>
      </c>
    </row>
    <row r="63" spans="1:6" x14ac:dyDescent="0.25">
      <c r="A63" s="31" t="s">
        <v>141</v>
      </c>
      <c r="B63" s="31" t="s">
        <v>142</v>
      </c>
      <c r="C63" s="29" t="s">
        <v>113</v>
      </c>
      <c r="D63" s="9">
        <v>15000</v>
      </c>
      <c r="E63" s="9">
        <v>13377.88</v>
      </c>
      <c r="F63" s="88">
        <f t="shared" ref="F63:F64" si="4">E63/D63*100</f>
        <v>89.185866666666655</v>
      </c>
    </row>
    <row r="64" spans="1:6" x14ac:dyDescent="0.25">
      <c r="A64" s="31" t="s">
        <v>105</v>
      </c>
      <c r="B64" s="31" t="s">
        <v>135</v>
      </c>
      <c r="C64" s="29" t="s">
        <v>109</v>
      </c>
      <c r="D64" s="9">
        <f>+D62+D63</f>
        <v>65000</v>
      </c>
      <c r="E64" s="9">
        <f>+E62+E63</f>
        <v>63177.899999999994</v>
      </c>
      <c r="F64" s="88">
        <f t="shared" si="4"/>
        <v>97.19676923076922</v>
      </c>
    </row>
    <row r="66" spans="1:6" s="2" customFormat="1" x14ac:dyDescent="0.25">
      <c r="A66" s="41" t="s">
        <v>105</v>
      </c>
      <c r="B66" s="41" t="s">
        <v>144</v>
      </c>
      <c r="C66" s="42" t="s">
        <v>145</v>
      </c>
      <c r="D66" s="43"/>
      <c r="E66" s="43"/>
      <c r="F66" s="84"/>
    </row>
    <row r="67" spans="1:6" x14ac:dyDescent="0.25">
      <c r="A67" s="28" t="s">
        <v>107</v>
      </c>
      <c r="B67" s="28" t="s">
        <v>104</v>
      </c>
      <c r="C67" s="27" t="s">
        <v>146</v>
      </c>
    </row>
    <row r="68" spans="1:6" x14ac:dyDescent="0.25">
      <c r="A68" s="31" t="s">
        <v>147</v>
      </c>
      <c r="B68" s="31" t="s">
        <v>140</v>
      </c>
      <c r="C68" s="29" t="s">
        <v>112</v>
      </c>
      <c r="D68" s="9">
        <v>50000</v>
      </c>
      <c r="E68" s="9">
        <v>39437.5</v>
      </c>
      <c r="F68" s="88">
        <f>E68/D68*100</f>
        <v>78.875</v>
      </c>
    </row>
    <row r="69" spans="1:6" x14ac:dyDescent="0.25">
      <c r="A69" s="31" t="s">
        <v>105</v>
      </c>
      <c r="B69" s="31" t="s">
        <v>144</v>
      </c>
      <c r="C69" s="29" t="s">
        <v>109</v>
      </c>
      <c r="D69" s="9">
        <f>+D68</f>
        <v>50000</v>
      </c>
      <c r="E69" s="9">
        <f>+E68</f>
        <v>39437.5</v>
      </c>
      <c r="F69" s="88">
        <f>E69/D69*100</f>
        <v>78.875</v>
      </c>
    </row>
    <row r="71" spans="1:6" s="2" customFormat="1" x14ac:dyDescent="0.25">
      <c r="A71" s="41" t="s">
        <v>105</v>
      </c>
      <c r="B71" s="41" t="s">
        <v>143</v>
      </c>
      <c r="C71" s="42" t="s">
        <v>148</v>
      </c>
      <c r="D71" s="43"/>
      <c r="E71" s="43"/>
      <c r="F71" s="84"/>
    </row>
    <row r="72" spans="1:6" x14ac:dyDescent="0.25">
      <c r="A72" s="28" t="s">
        <v>107</v>
      </c>
      <c r="B72" s="28" t="s">
        <v>149</v>
      </c>
      <c r="C72" s="27" t="s">
        <v>150</v>
      </c>
    </row>
    <row r="73" spans="1:6" x14ac:dyDescent="0.25">
      <c r="A73" s="31" t="s">
        <v>151</v>
      </c>
      <c r="B73" s="31" t="s">
        <v>140</v>
      </c>
      <c r="C73" s="29" t="s">
        <v>112</v>
      </c>
      <c r="D73" s="9">
        <v>100000</v>
      </c>
      <c r="E73" s="9">
        <v>69354.559999999998</v>
      </c>
      <c r="F73" s="88">
        <f>E73/D73*100</f>
        <v>69.354559999999992</v>
      </c>
    </row>
    <row r="74" spans="1:6" x14ac:dyDescent="0.25">
      <c r="A74" s="31" t="s">
        <v>152</v>
      </c>
      <c r="B74" s="31" t="s">
        <v>142</v>
      </c>
      <c r="C74" s="29" t="s">
        <v>113</v>
      </c>
      <c r="D74" s="9">
        <v>10000</v>
      </c>
      <c r="E74" s="9">
        <v>5944.95</v>
      </c>
      <c r="F74" s="88">
        <f t="shared" ref="F74:F75" si="5">E74/D74*100</f>
        <v>59.4495</v>
      </c>
    </row>
    <row r="75" spans="1:6" x14ac:dyDescent="0.25">
      <c r="A75" s="31" t="s">
        <v>105</v>
      </c>
      <c r="B75" s="31" t="s">
        <v>143</v>
      </c>
      <c r="C75" s="29" t="s">
        <v>109</v>
      </c>
      <c r="D75" s="9">
        <f>+D73+D74</f>
        <v>110000</v>
      </c>
      <c r="E75" s="9">
        <f>+E73+E74</f>
        <v>75299.509999999995</v>
      </c>
      <c r="F75" s="88">
        <f t="shared" si="5"/>
        <v>68.454099999999997</v>
      </c>
    </row>
    <row r="76" spans="1:6" ht="15.75" thickBot="1" x14ac:dyDescent="0.3"/>
    <row r="77" spans="1:6" s="2" customFormat="1" x14ac:dyDescent="0.25">
      <c r="A77" s="45" t="s">
        <v>100</v>
      </c>
      <c r="B77" s="46" t="s">
        <v>133</v>
      </c>
      <c r="C77" s="47" t="s">
        <v>109</v>
      </c>
      <c r="D77" s="48">
        <f>+D64+D69+D75</f>
        <v>225000</v>
      </c>
      <c r="E77" s="89">
        <f>+E64+E69+E75</f>
        <v>177914.90999999997</v>
      </c>
      <c r="F77" s="92">
        <f>E77/D77*100</f>
        <v>79.073293333333311</v>
      </c>
    </row>
    <row r="78" spans="1:6" s="2" customFormat="1" x14ac:dyDescent="0.25">
      <c r="A78" s="49" t="s">
        <v>101</v>
      </c>
      <c r="B78" s="35" t="s">
        <v>153</v>
      </c>
      <c r="C78" s="36" t="s">
        <v>109</v>
      </c>
      <c r="D78" s="37">
        <f>+D77</f>
        <v>225000</v>
      </c>
      <c r="E78" s="90">
        <f>+E77</f>
        <v>177914.90999999997</v>
      </c>
      <c r="F78" s="92">
        <f t="shared" ref="F78:F79" si="6">E78/D78*100</f>
        <v>79.073293333333311</v>
      </c>
    </row>
    <row r="79" spans="1:6" s="2" customFormat="1" ht="15.75" thickBot="1" x14ac:dyDescent="0.3">
      <c r="A79" s="50" t="s">
        <v>97</v>
      </c>
      <c r="B79" s="38" t="s">
        <v>115</v>
      </c>
      <c r="C79" s="39" t="s">
        <v>109</v>
      </c>
      <c r="D79" s="40">
        <f>+D78</f>
        <v>225000</v>
      </c>
      <c r="E79" s="91">
        <f>+E78</f>
        <v>177914.90999999997</v>
      </c>
      <c r="F79" s="96">
        <f t="shared" si="6"/>
        <v>79.073293333333311</v>
      </c>
    </row>
    <row r="103" spans="1:6" s="2" customFormat="1" x14ac:dyDescent="0.25">
      <c r="A103" s="41" t="s">
        <v>97</v>
      </c>
      <c r="B103" s="41" t="s">
        <v>116</v>
      </c>
      <c r="C103" s="42" t="s">
        <v>154</v>
      </c>
      <c r="D103" s="43"/>
      <c r="E103" s="43"/>
      <c r="F103" s="84"/>
    </row>
    <row r="104" spans="1:6" s="2" customFormat="1" x14ac:dyDescent="0.25">
      <c r="A104" s="41" t="s">
        <v>101</v>
      </c>
      <c r="B104" s="41" t="s">
        <v>155</v>
      </c>
      <c r="C104" s="42" t="s">
        <v>154</v>
      </c>
      <c r="D104" s="43"/>
      <c r="E104" s="43"/>
      <c r="F104" s="84"/>
    </row>
    <row r="105" spans="1:6" s="2" customFormat="1" ht="15.75" thickBot="1" x14ac:dyDescent="0.3">
      <c r="A105" s="41"/>
      <c r="B105" s="41"/>
      <c r="C105" s="42"/>
      <c r="D105" s="43"/>
      <c r="E105" s="43"/>
      <c r="F105" s="84"/>
    </row>
    <row r="106" spans="1:6" s="2" customFormat="1" ht="15.75" thickBot="1" x14ac:dyDescent="0.3">
      <c r="A106" s="56" t="s">
        <v>100</v>
      </c>
      <c r="B106" s="57" t="s">
        <v>156</v>
      </c>
      <c r="C106" s="58" t="s">
        <v>157</v>
      </c>
      <c r="D106" s="43"/>
      <c r="E106" s="43"/>
      <c r="F106" s="84"/>
    </row>
    <row r="107" spans="1:6" s="2" customFormat="1" x14ac:dyDescent="0.25">
      <c r="A107" s="41"/>
      <c r="B107" s="41"/>
      <c r="C107" s="42"/>
      <c r="D107" s="43"/>
      <c r="E107" s="43"/>
      <c r="F107" s="84"/>
    </row>
    <row r="108" spans="1:6" s="1" customFormat="1" x14ac:dyDescent="0.25">
      <c r="A108" s="33" t="s">
        <v>114</v>
      </c>
      <c r="B108" s="33" t="s">
        <v>20</v>
      </c>
      <c r="C108" s="34" t="s">
        <v>58</v>
      </c>
      <c r="D108" s="6" t="s">
        <v>93</v>
      </c>
      <c r="E108" s="6" t="s">
        <v>22</v>
      </c>
      <c r="F108" s="87" t="s">
        <v>701</v>
      </c>
    </row>
    <row r="109" spans="1:6" s="1" customFormat="1" x14ac:dyDescent="0.25">
      <c r="A109" s="51"/>
      <c r="B109" s="51"/>
      <c r="C109" s="52"/>
      <c r="D109" s="53"/>
      <c r="E109" s="53"/>
      <c r="F109" s="85"/>
    </row>
    <row r="110" spans="1:6" s="2" customFormat="1" x14ac:dyDescent="0.25">
      <c r="A110" s="41" t="s">
        <v>158</v>
      </c>
      <c r="B110" s="41" t="s">
        <v>159</v>
      </c>
      <c r="C110" s="42" t="s">
        <v>160</v>
      </c>
      <c r="D110" s="43"/>
      <c r="E110" s="43"/>
      <c r="F110" s="84"/>
    </row>
    <row r="111" spans="1:6" x14ac:dyDescent="0.25">
      <c r="A111" s="28" t="s">
        <v>107</v>
      </c>
      <c r="B111" s="28" t="s">
        <v>161</v>
      </c>
      <c r="C111" s="27" t="s">
        <v>162</v>
      </c>
    </row>
    <row r="112" spans="1:6" x14ac:dyDescent="0.25">
      <c r="A112" s="31" t="s">
        <v>163</v>
      </c>
      <c r="B112" s="31" t="s">
        <v>140</v>
      </c>
      <c r="C112" s="29" t="s">
        <v>112</v>
      </c>
      <c r="D112" s="9">
        <v>10000</v>
      </c>
      <c r="E112" s="9">
        <v>6262.5</v>
      </c>
      <c r="F112" s="88">
        <f>E112/D112*100</f>
        <v>62.625</v>
      </c>
    </row>
    <row r="113" spans="1:6" x14ac:dyDescent="0.25">
      <c r="A113" s="31" t="s">
        <v>158</v>
      </c>
      <c r="B113" s="31" t="s">
        <v>159</v>
      </c>
      <c r="C113" s="29" t="s">
        <v>109</v>
      </c>
      <c r="D113" s="9">
        <f>+D112</f>
        <v>10000</v>
      </c>
      <c r="E113" s="9">
        <f>+E112</f>
        <v>6262.5</v>
      </c>
      <c r="F113" s="88">
        <f>E113/D113*100</f>
        <v>62.625</v>
      </c>
    </row>
    <row r="115" spans="1:6" s="2" customFormat="1" x14ac:dyDescent="0.25">
      <c r="A115" s="41" t="s">
        <v>105</v>
      </c>
      <c r="B115" s="41" t="s">
        <v>164</v>
      </c>
      <c r="C115" s="42" t="s">
        <v>165</v>
      </c>
      <c r="D115" s="43"/>
      <c r="E115" s="43"/>
      <c r="F115" s="84"/>
    </row>
    <row r="116" spans="1:6" x14ac:dyDescent="0.25">
      <c r="A116" s="28" t="s">
        <v>107</v>
      </c>
      <c r="B116" s="28" t="s">
        <v>161</v>
      </c>
      <c r="C116" s="27" t="s">
        <v>162</v>
      </c>
    </row>
    <row r="117" spans="1:6" x14ac:dyDescent="0.25">
      <c r="A117" s="31" t="s">
        <v>166</v>
      </c>
      <c r="B117" s="31" t="s">
        <v>167</v>
      </c>
      <c r="C117" s="29" t="s">
        <v>168</v>
      </c>
      <c r="D117" s="9">
        <v>20000</v>
      </c>
      <c r="E117" s="9">
        <v>18376.43</v>
      </c>
      <c r="F117" s="88">
        <f>E117/D117*100</f>
        <v>91.88215000000001</v>
      </c>
    </row>
    <row r="118" spans="1:6" x14ac:dyDescent="0.25">
      <c r="A118" s="31" t="s">
        <v>105</v>
      </c>
      <c r="B118" s="31" t="s">
        <v>164</v>
      </c>
      <c r="C118" s="29" t="s">
        <v>109</v>
      </c>
      <c r="D118" s="9">
        <f>+D117</f>
        <v>20000</v>
      </c>
      <c r="E118" s="9">
        <f>+E117</f>
        <v>18376.43</v>
      </c>
      <c r="F118" s="88">
        <f>E118/D118*100</f>
        <v>91.88215000000001</v>
      </c>
    </row>
    <row r="120" spans="1:6" s="2" customFormat="1" x14ac:dyDescent="0.25">
      <c r="A120" s="41" t="s">
        <v>105</v>
      </c>
      <c r="B120" s="41" t="s">
        <v>169</v>
      </c>
      <c r="C120" s="42" t="s">
        <v>170</v>
      </c>
      <c r="D120" s="43"/>
      <c r="E120" s="43"/>
      <c r="F120" s="84"/>
    </row>
    <row r="121" spans="1:6" x14ac:dyDescent="0.25">
      <c r="A121" s="28" t="s">
        <v>107</v>
      </c>
      <c r="B121" s="28" t="s">
        <v>161</v>
      </c>
      <c r="C121" s="27" t="s">
        <v>162</v>
      </c>
    </row>
    <row r="122" spans="1:6" x14ac:dyDescent="0.25">
      <c r="A122" s="31" t="s">
        <v>171</v>
      </c>
      <c r="B122" s="31" t="s">
        <v>167</v>
      </c>
      <c r="C122" s="29" t="s">
        <v>168</v>
      </c>
      <c r="D122" s="9">
        <v>100000</v>
      </c>
      <c r="E122" s="9">
        <v>99684</v>
      </c>
      <c r="F122" s="88">
        <f>E122/D122*100</f>
        <v>99.683999999999997</v>
      </c>
    </row>
    <row r="123" spans="1:6" x14ac:dyDescent="0.25">
      <c r="A123" s="31" t="s">
        <v>105</v>
      </c>
      <c r="B123" s="31" t="s">
        <v>169</v>
      </c>
      <c r="C123" s="29" t="s">
        <v>109</v>
      </c>
      <c r="D123" s="9">
        <f>+D122</f>
        <v>100000</v>
      </c>
      <c r="E123" s="9">
        <f>+E122</f>
        <v>99684</v>
      </c>
      <c r="F123" s="88">
        <f>E123/D123*100</f>
        <v>99.683999999999997</v>
      </c>
    </row>
    <row r="125" spans="1:6" s="2" customFormat="1" x14ac:dyDescent="0.25">
      <c r="A125" s="41" t="s">
        <v>105</v>
      </c>
      <c r="B125" s="41" t="s">
        <v>172</v>
      </c>
      <c r="C125" s="42" t="s">
        <v>173</v>
      </c>
      <c r="D125" s="43"/>
      <c r="E125" s="43"/>
      <c r="F125" s="84"/>
    </row>
    <row r="126" spans="1:6" x14ac:dyDescent="0.25">
      <c r="A126" s="28" t="s">
        <v>107</v>
      </c>
      <c r="B126" s="28" t="s">
        <v>174</v>
      </c>
      <c r="C126" s="27" t="s">
        <v>175</v>
      </c>
    </row>
    <row r="127" spans="1:6" x14ac:dyDescent="0.25">
      <c r="A127" s="31" t="s">
        <v>176</v>
      </c>
      <c r="B127" s="31" t="s">
        <v>167</v>
      </c>
      <c r="C127" s="29" t="s">
        <v>168</v>
      </c>
      <c r="D127" s="9">
        <v>0</v>
      </c>
      <c r="E127" s="9">
        <v>0</v>
      </c>
      <c r="F127" s="88"/>
    </row>
    <row r="128" spans="1:6" x14ac:dyDescent="0.25">
      <c r="A128" s="31" t="s">
        <v>105</v>
      </c>
      <c r="B128" s="31" t="s">
        <v>172</v>
      </c>
      <c r="C128" s="29" t="s">
        <v>109</v>
      </c>
      <c r="D128" s="9">
        <f>+D127</f>
        <v>0</v>
      </c>
      <c r="E128" s="9">
        <f>+E127</f>
        <v>0</v>
      </c>
      <c r="F128" s="88"/>
    </row>
    <row r="130" spans="1:6" s="2" customFormat="1" x14ac:dyDescent="0.25">
      <c r="A130" s="41" t="s">
        <v>105</v>
      </c>
      <c r="B130" s="41" t="s">
        <v>177</v>
      </c>
      <c r="C130" s="42" t="s">
        <v>178</v>
      </c>
      <c r="D130" s="43"/>
      <c r="E130" s="43"/>
      <c r="F130" s="84"/>
    </row>
    <row r="131" spans="1:6" x14ac:dyDescent="0.25">
      <c r="A131" s="28" t="s">
        <v>107</v>
      </c>
      <c r="B131" s="28" t="s">
        <v>179</v>
      </c>
      <c r="C131" s="27" t="s">
        <v>180</v>
      </c>
    </row>
    <row r="132" spans="1:6" x14ac:dyDescent="0.25">
      <c r="A132" s="31" t="s">
        <v>181</v>
      </c>
      <c r="B132" s="31" t="s">
        <v>167</v>
      </c>
      <c r="C132" s="29" t="s">
        <v>168</v>
      </c>
      <c r="D132" s="9">
        <v>100000</v>
      </c>
      <c r="E132" s="9">
        <v>90000</v>
      </c>
      <c r="F132" s="88">
        <f>E132/D132*100</f>
        <v>90</v>
      </c>
    </row>
    <row r="133" spans="1:6" x14ac:dyDescent="0.25">
      <c r="A133" s="31" t="s">
        <v>105</v>
      </c>
      <c r="B133" s="31" t="s">
        <v>177</v>
      </c>
      <c r="C133" s="29" t="s">
        <v>109</v>
      </c>
      <c r="D133" s="9">
        <f>+D132</f>
        <v>100000</v>
      </c>
      <c r="E133" s="9">
        <f>+E132</f>
        <v>90000</v>
      </c>
      <c r="F133" s="88">
        <f>E133/D133*100</f>
        <v>90</v>
      </c>
    </row>
    <row r="135" spans="1:6" s="2" customFormat="1" x14ac:dyDescent="0.25">
      <c r="A135" s="41" t="s">
        <v>182</v>
      </c>
      <c r="B135" s="41" t="s">
        <v>183</v>
      </c>
      <c r="C135" s="42" t="s">
        <v>184</v>
      </c>
      <c r="D135" s="43"/>
      <c r="E135" s="43"/>
      <c r="F135" s="84"/>
    </row>
    <row r="136" spans="1:6" x14ac:dyDescent="0.25">
      <c r="A136" s="28" t="s">
        <v>107</v>
      </c>
      <c r="B136" s="28" t="s">
        <v>185</v>
      </c>
      <c r="C136" s="27" t="s">
        <v>186</v>
      </c>
    </row>
    <row r="137" spans="1:6" x14ac:dyDescent="0.25">
      <c r="A137" s="31" t="s">
        <v>187</v>
      </c>
      <c r="B137" s="31" t="s">
        <v>188</v>
      </c>
      <c r="C137" s="29" t="s">
        <v>189</v>
      </c>
      <c r="D137" s="9">
        <v>2000</v>
      </c>
      <c r="E137" s="9">
        <v>1272.7</v>
      </c>
      <c r="F137" s="88">
        <f>E137/D137*100</f>
        <v>63.634999999999998</v>
      </c>
    </row>
    <row r="138" spans="1:6" x14ac:dyDescent="0.25">
      <c r="A138" s="31" t="s">
        <v>105</v>
      </c>
      <c r="B138" s="31" t="s">
        <v>183</v>
      </c>
      <c r="C138" s="29" t="s">
        <v>109</v>
      </c>
      <c r="D138" s="9">
        <f>+D137</f>
        <v>2000</v>
      </c>
      <c r="E138" s="9">
        <f>+E137</f>
        <v>1272.7</v>
      </c>
      <c r="F138" s="88">
        <f>E138/D138*100</f>
        <v>63.634999999999998</v>
      </c>
    </row>
    <row r="140" spans="1:6" s="2" customFormat="1" x14ac:dyDescent="0.25">
      <c r="A140" s="41" t="s">
        <v>105</v>
      </c>
      <c r="B140" s="41" t="s">
        <v>190</v>
      </c>
      <c r="C140" s="42" t="s">
        <v>191</v>
      </c>
      <c r="D140" s="43"/>
      <c r="E140" s="43"/>
      <c r="F140" s="84"/>
    </row>
    <row r="141" spans="1:6" x14ac:dyDescent="0.25">
      <c r="A141" s="28" t="s">
        <v>107</v>
      </c>
      <c r="B141" s="28" t="s">
        <v>192</v>
      </c>
      <c r="C141" s="27" t="s">
        <v>193</v>
      </c>
    </row>
    <row r="142" spans="1:6" x14ac:dyDescent="0.25">
      <c r="A142" s="31" t="s">
        <v>194</v>
      </c>
      <c r="B142" s="31" t="s">
        <v>188</v>
      </c>
      <c r="C142" s="29" t="s">
        <v>189</v>
      </c>
      <c r="D142" s="9">
        <v>62000</v>
      </c>
      <c r="E142" s="9">
        <v>59846.3</v>
      </c>
      <c r="F142" s="88">
        <f>E142/D142*100</f>
        <v>96.52629032258065</v>
      </c>
    </row>
    <row r="143" spans="1:6" x14ac:dyDescent="0.25">
      <c r="A143" s="31" t="s">
        <v>105</v>
      </c>
      <c r="B143" s="31" t="s">
        <v>190</v>
      </c>
      <c r="C143" s="29" t="s">
        <v>109</v>
      </c>
      <c r="D143" s="9">
        <f>+D142</f>
        <v>62000</v>
      </c>
      <c r="E143" s="9">
        <f>+E142</f>
        <v>59846.3</v>
      </c>
      <c r="F143" s="88">
        <f>E143/D143*100</f>
        <v>96.52629032258065</v>
      </c>
    </row>
    <row r="145" spans="1:6" s="2" customFormat="1" x14ac:dyDescent="0.25">
      <c r="A145" s="41" t="s">
        <v>105</v>
      </c>
      <c r="B145" s="41" t="s">
        <v>196</v>
      </c>
      <c r="C145" s="42" t="s">
        <v>197</v>
      </c>
      <c r="D145" s="43"/>
      <c r="E145" s="43"/>
      <c r="F145" s="84"/>
    </row>
    <row r="146" spans="1:6" x14ac:dyDescent="0.25">
      <c r="A146" s="28" t="s">
        <v>198</v>
      </c>
      <c r="B146" s="28" t="s">
        <v>199</v>
      </c>
      <c r="C146" s="27" t="s">
        <v>200</v>
      </c>
    </row>
    <row r="147" spans="1:6" x14ac:dyDescent="0.25">
      <c r="A147" s="31" t="s">
        <v>195</v>
      </c>
      <c r="B147" s="31" t="s">
        <v>167</v>
      </c>
      <c r="C147" s="29" t="s">
        <v>168</v>
      </c>
      <c r="D147" s="9">
        <v>607000</v>
      </c>
      <c r="E147" s="9">
        <v>606060.89</v>
      </c>
      <c r="F147" s="88">
        <f>E147/D147*100</f>
        <v>99.845286655683694</v>
      </c>
    </row>
    <row r="148" spans="1:6" x14ac:dyDescent="0.25">
      <c r="A148" s="31" t="s">
        <v>105</v>
      </c>
      <c r="B148" s="31" t="s">
        <v>196</v>
      </c>
      <c r="C148" s="29" t="s">
        <v>109</v>
      </c>
      <c r="D148" s="9">
        <f>+D147</f>
        <v>607000</v>
      </c>
      <c r="E148" s="9">
        <f>+E147</f>
        <v>606060.89</v>
      </c>
      <c r="F148" s="88">
        <f>E148/D148*100</f>
        <v>99.845286655683694</v>
      </c>
    </row>
    <row r="153" spans="1:6" s="1" customFormat="1" x14ac:dyDescent="0.25">
      <c r="A153" s="33" t="s">
        <v>114</v>
      </c>
      <c r="B153" s="33" t="s">
        <v>20</v>
      </c>
      <c r="C153" s="34" t="s">
        <v>58</v>
      </c>
      <c r="D153" s="6" t="s">
        <v>93</v>
      </c>
      <c r="E153" s="6" t="s">
        <v>22</v>
      </c>
      <c r="F153" s="85" t="s">
        <v>701</v>
      </c>
    </row>
    <row r="154" spans="1:6" s="1" customFormat="1" x14ac:dyDescent="0.25">
      <c r="A154" s="51"/>
      <c r="B154" s="51"/>
      <c r="C154" s="52"/>
      <c r="D154" s="53"/>
      <c r="E154" s="53"/>
      <c r="F154" s="85"/>
    </row>
    <row r="155" spans="1:6" s="2" customFormat="1" x14ac:dyDescent="0.25">
      <c r="A155" s="41" t="s">
        <v>105</v>
      </c>
      <c r="B155" s="41" t="s">
        <v>201</v>
      </c>
      <c r="C155" s="42" t="s">
        <v>202</v>
      </c>
      <c r="D155" s="43"/>
      <c r="E155" s="43"/>
      <c r="F155" s="84"/>
    </row>
    <row r="156" spans="1:6" x14ac:dyDescent="0.25">
      <c r="A156" s="28" t="s">
        <v>107</v>
      </c>
      <c r="B156" s="28" t="s">
        <v>203</v>
      </c>
      <c r="C156" s="27" t="s">
        <v>204</v>
      </c>
    </row>
    <row r="157" spans="1:6" x14ac:dyDescent="0.25">
      <c r="A157" s="31" t="s">
        <v>205</v>
      </c>
      <c r="B157" s="31" t="s">
        <v>167</v>
      </c>
      <c r="C157" s="29" t="s">
        <v>168</v>
      </c>
      <c r="D157" s="9">
        <v>25000</v>
      </c>
      <c r="E157" s="9">
        <v>25000</v>
      </c>
      <c r="F157" s="88">
        <f>E157/D157*100</f>
        <v>100</v>
      </c>
    </row>
    <row r="158" spans="1:6" x14ac:dyDescent="0.25">
      <c r="A158" s="31" t="s">
        <v>105</v>
      </c>
      <c r="B158" s="31" t="s">
        <v>201</v>
      </c>
      <c r="C158" s="29" t="s">
        <v>109</v>
      </c>
      <c r="D158" s="9">
        <f>+D157</f>
        <v>25000</v>
      </c>
      <c r="E158" s="9">
        <f>+E157</f>
        <v>25000</v>
      </c>
      <c r="F158" s="88">
        <f>E158/D158*100</f>
        <v>100</v>
      </c>
    </row>
    <row r="160" spans="1:6" s="2" customFormat="1" x14ac:dyDescent="0.25">
      <c r="A160" s="41" t="s">
        <v>105</v>
      </c>
      <c r="B160" s="41" t="s">
        <v>206</v>
      </c>
      <c r="C160" s="42" t="s">
        <v>207</v>
      </c>
      <c r="D160" s="43"/>
      <c r="E160" s="43"/>
      <c r="F160" s="84"/>
    </row>
    <row r="161" spans="1:6" x14ac:dyDescent="0.25">
      <c r="A161" s="28" t="s">
        <v>107</v>
      </c>
      <c r="B161" s="28" t="s">
        <v>208</v>
      </c>
      <c r="C161" s="27" t="s">
        <v>209</v>
      </c>
    </row>
    <row r="162" spans="1:6" x14ac:dyDescent="0.25">
      <c r="A162" s="31" t="s">
        <v>210</v>
      </c>
      <c r="B162" s="31" t="s">
        <v>167</v>
      </c>
      <c r="C162" s="29" t="s">
        <v>168</v>
      </c>
      <c r="D162" s="9">
        <v>50000</v>
      </c>
      <c r="E162" s="9">
        <v>49974.52</v>
      </c>
      <c r="F162" s="88">
        <f>E162/D162*100</f>
        <v>99.949039999999982</v>
      </c>
    </row>
    <row r="163" spans="1:6" x14ac:dyDescent="0.25">
      <c r="A163" s="31" t="s">
        <v>105</v>
      </c>
      <c r="B163" s="31" t="s">
        <v>206</v>
      </c>
      <c r="C163" s="29" t="s">
        <v>109</v>
      </c>
      <c r="D163" s="9">
        <f>+D162</f>
        <v>50000</v>
      </c>
      <c r="E163" s="9">
        <f>+E162</f>
        <v>49974.52</v>
      </c>
      <c r="F163" s="88">
        <f>E163/D163*100</f>
        <v>99.949039999999982</v>
      </c>
    </row>
    <row r="165" spans="1:6" s="2" customFormat="1" x14ac:dyDescent="0.25">
      <c r="A165" s="41" t="s">
        <v>105</v>
      </c>
      <c r="B165" s="41" t="s">
        <v>211</v>
      </c>
      <c r="C165" s="42" t="s">
        <v>212</v>
      </c>
      <c r="D165" s="43"/>
      <c r="E165" s="43"/>
      <c r="F165" s="84"/>
    </row>
    <row r="166" spans="1:6" x14ac:dyDescent="0.25">
      <c r="A166" s="28" t="s">
        <v>107</v>
      </c>
      <c r="B166" s="28" t="s">
        <v>213</v>
      </c>
      <c r="C166" s="27" t="s">
        <v>214</v>
      </c>
    </row>
    <row r="167" spans="1:6" x14ac:dyDescent="0.25">
      <c r="A167" s="31" t="s">
        <v>215</v>
      </c>
      <c r="B167" s="31" t="s">
        <v>167</v>
      </c>
      <c r="C167" s="29" t="s">
        <v>168</v>
      </c>
      <c r="D167" s="9">
        <v>12000</v>
      </c>
      <c r="E167" s="9">
        <v>12000</v>
      </c>
      <c r="F167" s="88">
        <f>E167/D167*100</f>
        <v>100</v>
      </c>
    </row>
    <row r="168" spans="1:6" x14ac:dyDescent="0.25">
      <c r="A168" s="31" t="s">
        <v>105</v>
      </c>
      <c r="B168" s="31" t="s">
        <v>211</v>
      </c>
      <c r="C168" s="29" t="s">
        <v>109</v>
      </c>
      <c r="D168" s="9">
        <f>+D167</f>
        <v>12000</v>
      </c>
      <c r="E168" s="9">
        <f>+E167</f>
        <v>12000</v>
      </c>
      <c r="F168" s="88">
        <f>E168/D168*100</f>
        <v>100</v>
      </c>
    </row>
    <row r="170" spans="1:6" s="2" customFormat="1" x14ac:dyDescent="0.25">
      <c r="A170" s="41" t="s">
        <v>182</v>
      </c>
      <c r="B170" s="41" t="s">
        <v>216</v>
      </c>
      <c r="C170" s="42" t="s">
        <v>217</v>
      </c>
      <c r="D170" s="43"/>
      <c r="E170" s="43"/>
      <c r="F170" s="84"/>
    </row>
    <row r="171" spans="1:6" x14ac:dyDescent="0.25">
      <c r="A171" s="28" t="s">
        <v>107</v>
      </c>
      <c r="B171" s="28" t="s">
        <v>174</v>
      </c>
      <c r="C171" s="27" t="s">
        <v>175</v>
      </c>
    </row>
    <row r="172" spans="1:6" x14ac:dyDescent="0.25">
      <c r="A172" s="31" t="s">
        <v>218</v>
      </c>
      <c r="B172" s="31" t="s">
        <v>219</v>
      </c>
      <c r="C172" s="29" t="s">
        <v>123</v>
      </c>
      <c r="D172" s="9">
        <v>60000</v>
      </c>
      <c r="E172" s="9">
        <v>60000</v>
      </c>
      <c r="F172" s="88">
        <f>E172/D172*100</f>
        <v>100</v>
      </c>
    </row>
    <row r="173" spans="1:6" x14ac:dyDescent="0.25">
      <c r="A173" s="31" t="s">
        <v>105</v>
      </c>
      <c r="B173" s="31" t="s">
        <v>216</v>
      </c>
      <c r="C173" s="29" t="s">
        <v>109</v>
      </c>
      <c r="D173" s="9">
        <f>+D172</f>
        <v>60000</v>
      </c>
      <c r="E173" s="9">
        <f>+E172</f>
        <v>60000</v>
      </c>
      <c r="F173" s="88">
        <f>E173/D173*100</f>
        <v>100</v>
      </c>
    </row>
    <row r="175" spans="1:6" s="2" customFormat="1" x14ac:dyDescent="0.25">
      <c r="A175" s="41" t="s">
        <v>105</v>
      </c>
      <c r="B175" s="41" t="s">
        <v>220</v>
      </c>
      <c r="C175" s="42" t="s">
        <v>221</v>
      </c>
      <c r="D175" s="43"/>
      <c r="E175" s="43"/>
      <c r="F175" s="84"/>
    </row>
    <row r="176" spans="1:6" x14ac:dyDescent="0.25">
      <c r="A176" s="28" t="s">
        <v>222</v>
      </c>
      <c r="B176" s="28" t="s">
        <v>174</v>
      </c>
      <c r="C176" s="27" t="s">
        <v>175</v>
      </c>
    </row>
    <row r="177" spans="1:6" x14ac:dyDescent="0.25">
      <c r="A177" s="31" t="s">
        <v>223</v>
      </c>
      <c r="B177" s="31" t="s">
        <v>219</v>
      </c>
      <c r="C177" s="29" t="s">
        <v>123</v>
      </c>
      <c r="D177" s="9">
        <v>100000</v>
      </c>
      <c r="E177" s="9">
        <v>100000</v>
      </c>
      <c r="F177" s="88">
        <f>E177/D177*100</f>
        <v>100</v>
      </c>
    </row>
    <row r="178" spans="1:6" x14ac:dyDescent="0.25">
      <c r="A178" s="31" t="s">
        <v>105</v>
      </c>
      <c r="B178" s="31" t="s">
        <v>220</v>
      </c>
      <c r="C178" s="29" t="s">
        <v>109</v>
      </c>
      <c r="D178" s="9">
        <f>+D177</f>
        <v>100000</v>
      </c>
      <c r="E178" s="9">
        <f>+E177</f>
        <v>100000</v>
      </c>
      <c r="F178" s="88">
        <f>E178/D178*100</f>
        <v>100</v>
      </c>
    </row>
    <row r="180" spans="1:6" s="2" customFormat="1" x14ac:dyDescent="0.25">
      <c r="A180" s="41" t="s">
        <v>105</v>
      </c>
      <c r="B180" s="41" t="s">
        <v>224</v>
      </c>
      <c r="C180" s="42" t="s">
        <v>225</v>
      </c>
      <c r="D180" s="43"/>
      <c r="E180" s="43"/>
      <c r="F180" s="84"/>
    </row>
    <row r="181" spans="1:6" x14ac:dyDescent="0.25">
      <c r="A181" s="28" t="s">
        <v>107</v>
      </c>
      <c r="B181" s="28" t="s">
        <v>174</v>
      </c>
      <c r="C181" s="27" t="s">
        <v>175</v>
      </c>
    </row>
    <row r="182" spans="1:6" x14ac:dyDescent="0.25">
      <c r="A182" s="31" t="s">
        <v>226</v>
      </c>
      <c r="B182" s="31" t="s">
        <v>227</v>
      </c>
      <c r="C182" s="29" t="s">
        <v>228</v>
      </c>
      <c r="D182" s="9">
        <v>260000</v>
      </c>
      <c r="E182" s="9">
        <v>258507.73</v>
      </c>
      <c r="F182" s="88">
        <f>E182/D182*100</f>
        <v>99.426050000000004</v>
      </c>
    </row>
    <row r="183" spans="1:6" x14ac:dyDescent="0.25">
      <c r="A183" s="31" t="s">
        <v>229</v>
      </c>
      <c r="B183" s="31" t="s">
        <v>230</v>
      </c>
      <c r="C183" s="29" t="s">
        <v>231</v>
      </c>
      <c r="D183" s="9">
        <v>42000</v>
      </c>
      <c r="E183" s="9">
        <v>41107.29</v>
      </c>
      <c r="F183" s="88">
        <f t="shared" ref="F183:F185" si="7">E183/D183*100</f>
        <v>97.874499999999998</v>
      </c>
    </row>
    <row r="184" spans="1:6" x14ac:dyDescent="0.25">
      <c r="A184" s="31" t="s">
        <v>232</v>
      </c>
      <c r="B184" s="31" t="s">
        <v>233</v>
      </c>
      <c r="C184" s="29" t="s">
        <v>234</v>
      </c>
      <c r="D184" s="9">
        <v>22000</v>
      </c>
      <c r="E184" s="9">
        <v>18692.400000000001</v>
      </c>
      <c r="F184" s="88">
        <f t="shared" si="7"/>
        <v>84.965454545454548</v>
      </c>
    </row>
    <row r="185" spans="1:6" x14ac:dyDescent="0.25">
      <c r="A185" s="31" t="s">
        <v>105</v>
      </c>
      <c r="B185" s="31" t="s">
        <v>224</v>
      </c>
      <c r="C185" s="29" t="s">
        <v>109</v>
      </c>
      <c r="D185" s="9">
        <f>SUM(D182:D184)</f>
        <v>324000</v>
      </c>
      <c r="E185" s="9">
        <f>SUM(E182:E184)</f>
        <v>318307.42000000004</v>
      </c>
      <c r="F185" s="88">
        <f t="shared" si="7"/>
        <v>98.24303086419755</v>
      </c>
    </row>
    <row r="187" spans="1:6" s="2" customFormat="1" x14ac:dyDescent="0.25">
      <c r="A187" s="41" t="s">
        <v>105</v>
      </c>
      <c r="B187" s="41" t="s">
        <v>235</v>
      </c>
      <c r="C187" s="42" t="s">
        <v>236</v>
      </c>
      <c r="D187" s="43"/>
      <c r="E187" s="43"/>
      <c r="F187" s="84"/>
    </row>
    <row r="188" spans="1:6" x14ac:dyDescent="0.25">
      <c r="A188" s="28" t="s">
        <v>107</v>
      </c>
      <c r="B188" s="28" t="s">
        <v>208</v>
      </c>
      <c r="C188" s="27" t="s">
        <v>237</v>
      </c>
    </row>
    <row r="189" spans="1:6" x14ac:dyDescent="0.25">
      <c r="A189" s="31" t="s">
        <v>238</v>
      </c>
      <c r="B189" s="31" t="s">
        <v>167</v>
      </c>
      <c r="C189" s="29" t="s">
        <v>168</v>
      </c>
      <c r="D189" s="9">
        <v>0</v>
      </c>
      <c r="E189" s="9">
        <v>0</v>
      </c>
      <c r="F189" s="88"/>
    </row>
    <row r="190" spans="1:6" x14ac:dyDescent="0.25">
      <c r="A190" s="31" t="s">
        <v>105</v>
      </c>
      <c r="B190" s="31" t="s">
        <v>177</v>
      </c>
      <c r="C190" s="29" t="s">
        <v>109</v>
      </c>
      <c r="D190" s="9">
        <f>+D189</f>
        <v>0</v>
      </c>
      <c r="E190" s="9">
        <f>+E189</f>
        <v>0</v>
      </c>
      <c r="F190" s="88"/>
    </row>
    <row r="192" spans="1:6" s="2" customFormat="1" x14ac:dyDescent="0.25">
      <c r="A192" s="41" t="s">
        <v>105</v>
      </c>
      <c r="B192" s="41" t="s">
        <v>239</v>
      </c>
      <c r="C192" s="42" t="s">
        <v>240</v>
      </c>
      <c r="D192" s="43"/>
      <c r="E192" s="43"/>
      <c r="F192" s="84"/>
    </row>
    <row r="193" spans="1:6" x14ac:dyDescent="0.25">
      <c r="A193" s="28" t="s">
        <v>107</v>
      </c>
      <c r="B193" s="28" t="s">
        <v>192</v>
      </c>
      <c r="C193" s="27" t="s">
        <v>193</v>
      </c>
    </row>
    <row r="194" spans="1:6" x14ac:dyDescent="0.25">
      <c r="A194" s="31" t="s">
        <v>241</v>
      </c>
      <c r="B194" s="31" t="s">
        <v>167</v>
      </c>
      <c r="C194" s="29" t="s">
        <v>168</v>
      </c>
      <c r="D194" s="9">
        <v>32000</v>
      </c>
      <c r="E194" s="9">
        <v>32000</v>
      </c>
      <c r="F194" s="88">
        <f>E194/D194*100</f>
        <v>100</v>
      </c>
    </row>
    <row r="195" spans="1:6" x14ac:dyDescent="0.25">
      <c r="A195" s="31" t="s">
        <v>105</v>
      </c>
      <c r="B195" s="31" t="s">
        <v>239</v>
      </c>
      <c r="C195" s="29" t="s">
        <v>109</v>
      </c>
      <c r="D195" s="9">
        <f>+D194</f>
        <v>32000</v>
      </c>
      <c r="E195" s="9">
        <f>+E194</f>
        <v>32000</v>
      </c>
      <c r="F195" s="88">
        <f>E195/D195*100</f>
        <v>100</v>
      </c>
    </row>
    <row r="196" spans="1:6" x14ac:dyDescent="0.25">
      <c r="F196" s="88"/>
    </row>
    <row r="197" spans="1:6" ht="15.75" thickBot="1" x14ac:dyDescent="0.3">
      <c r="A197" s="59" t="s">
        <v>100</v>
      </c>
      <c r="B197" s="59" t="s">
        <v>156</v>
      </c>
      <c r="C197" s="60" t="s">
        <v>109</v>
      </c>
      <c r="D197" s="61">
        <f>+D113+D118+D123+D128+D133+D138+D143+D148+D158+D163+D168+D173+D178+D185+D190+D195</f>
        <v>1504000</v>
      </c>
      <c r="E197" s="61">
        <f>+E113+E118+E123+E128+E133+E138+E143+E148+E158+E163+E168+E173+E178+E185+E190+E195</f>
        <v>1478784.7600000002</v>
      </c>
      <c r="F197" s="97">
        <f>E197/D197*100</f>
        <v>98.323454787234056</v>
      </c>
    </row>
    <row r="198" spans="1:6" ht="15.75" thickTop="1" x14ac:dyDescent="0.25"/>
    <row r="204" spans="1:6" ht="15.75" thickBot="1" x14ac:dyDescent="0.3"/>
    <row r="205" spans="1:6" s="2" customFormat="1" ht="15.75" thickBot="1" x14ac:dyDescent="0.3">
      <c r="A205" s="56" t="s">
        <v>100</v>
      </c>
      <c r="B205" s="57" t="s">
        <v>242</v>
      </c>
      <c r="C205" s="58" t="s">
        <v>243</v>
      </c>
      <c r="D205" s="43"/>
      <c r="E205" s="43"/>
      <c r="F205" s="84"/>
    </row>
    <row r="207" spans="1:6" s="1" customFormat="1" x14ac:dyDescent="0.25">
      <c r="A207" s="33" t="s">
        <v>114</v>
      </c>
      <c r="B207" s="33" t="s">
        <v>20</v>
      </c>
      <c r="C207" s="34" t="s">
        <v>58</v>
      </c>
      <c r="D207" s="6" t="s">
        <v>93</v>
      </c>
      <c r="E207" s="6" t="s">
        <v>22</v>
      </c>
      <c r="F207" s="87" t="s">
        <v>701</v>
      </c>
    </row>
    <row r="209" spans="1:6" s="2" customFormat="1" x14ac:dyDescent="0.25">
      <c r="A209" s="41" t="s">
        <v>105</v>
      </c>
      <c r="B209" s="41" t="s">
        <v>244</v>
      </c>
      <c r="C209" s="42" t="s">
        <v>245</v>
      </c>
      <c r="D209" s="43"/>
      <c r="E209" s="43"/>
      <c r="F209" s="84"/>
    </row>
    <row r="210" spans="1:6" x14ac:dyDescent="0.25">
      <c r="A210" s="28" t="s">
        <v>107</v>
      </c>
      <c r="B210" s="28" t="s">
        <v>246</v>
      </c>
      <c r="C210" s="27" t="s">
        <v>247</v>
      </c>
    </row>
    <row r="211" spans="1:6" x14ac:dyDescent="0.25">
      <c r="A211" s="31" t="s">
        <v>248</v>
      </c>
      <c r="B211" s="31" t="s">
        <v>219</v>
      </c>
      <c r="C211" s="29" t="s">
        <v>123</v>
      </c>
      <c r="D211" s="9">
        <v>100000</v>
      </c>
      <c r="E211" s="9">
        <v>90500</v>
      </c>
      <c r="F211" s="88">
        <f>E211/D211*100</f>
        <v>90.5</v>
      </c>
    </row>
    <row r="212" spans="1:6" x14ac:dyDescent="0.25">
      <c r="A212" s="31" t="s">
        <v>105</v>
      </c>
      <c r="B212" s="31" t="s">
        <v>244</v>
      </c>
      <c r="C212" s="29" t="s">
        <v>109</v>
      </c>
      <c r="D212" s="9">
        <f>+D211</f>
        <v>100000</v>
      </c>
      <c r="E212" s="9">
        <f>+E211</f>
        <v>90500</v>
      </c>
      <c r="F212" s="88">
        <f t="shared" ref="F212:F241" si="8">E212/D212*100</f>
        <v>90.5</v>
      </c>
    </row>
    <row r="214" spans="1:6" s="2" customFormat="1" x14ac:dyDescent="0.25">
      <c r="A214" s="41" t="s">
        <v>105</v>
      </c>
      <c r="B214" s="41" t="s">
        <v>249</v>
      </c>
      <c r="C214" s="42" t="s">
        <v>253</v>
      </c>
      <c r="D214" s="43"/>
      <c r="E214" s="43"/>
      <c r="F214" s="83"/>
    </row>
    <row r="215" spans="1:6" x14ac:dyDescent="0.25">
      <c r="A215" s="28" t="s">
        <v>107</v>
      </c>
      <c r="B215" s="28" t="s">
        <v>246</v>
      </c>
      <c r="C215" s="27" t="s">
        <v>247</v>
      </c>
    </row>
    <row r="216" spans="1:6" x14ac:dyDescent="0.25">
      <c r="A216" s="31" t="s">
        <v>250</v>
      </c>
      <c r="B216" s="31" t="s">
        <v>140</v>
      </c>
      <c r="C216" s="29" t="s">
        <v>112</v>
      </c>
      <c r="D216" s="9">
        <v>4950</v>
      </c>
      <c r="E216" s="9">
        <v>3920</v>
      </c>
      <c r="F216" s="88">
        <f t="shared" si="8"/>
        <v>79.191919191919197</v>
      </c>
    </row>
    <row r="217" spans="1:6" x14ac:dyDescent="0.25">
      <c r="A217" s="31" t="s">
        <v>251</v>
      </c>
      <c r="B217" s="31" t="s">
        <v>142</v>
      </c>
      <c r="C217" s="29" t="s">
        <v>252</v>
      </c>
      <c r="D217" s="9">
        <v>3750</v>
      </c>
      <c r="E217" s="9">
        <v>3750</v>
      </c>
      <c r="F217" s="88">
        <f t="shared" si="8"/>
        <v>100</v>
      </c>
    </row>
    <row r="218" spans="1:6" x14ac:dyDescent="0.25">
      <c r="A218" s="31" t="s">
        <v>105</v>
      </c>
      <c r="B218" s="31" t="s">
        <v>249</v>
      </c>
      <c r="C218" s="29" t="s">
        <v>109</v>
      </c>
      <c r="D218" s="9">
        <f>+D216+D217</f>
        <v>8700</v>
      </c>
      <c r="E218" s="9">
        <f>+E216+E217</f>
        <v>7670</v>
      </c>
      <c r="F218" s="88">
        <f t="shared" si="8"/>
        <v>88.160919540229884</v>
      </c>
    </row>
    <row r="220" spans="1:6" s="2" customFormat="1" x14ac:dyDescent="0.25">
      <c r="A220" s="41" t="s">
        <v>105</v>
      </c>
      <c r="B220" s="41" t="s">
        <v>254</v>
      </c>
      <c r="C220" s="42" t="s">
        <v>255</v>
      </c>
      <c r="D220" s="43"/>
      <c r="E220" s="43"/>
      <c r="F220" s="83"/>
    </row>
    <row r="221" spans="1:6" x14ac:dyDescent="0.25">
      <c r="A221" s="28" t="s">
        <v>107</v>
      </c>
      <c r="B221" s="28" t="s">
        <v>246</v>
      </c>
      <c r="C221" s="27" t="s">
        <v>247</v>
      </c>
    </row>
    <row r="222" spans="1:6" x14ac:dyDescent="0.25">
      <c r="A222" s="31" t="s">
        <v>256</v>
      </c>
      <c r="B222" s="31" t="s">
        <v>140</v>
      </c>
      <c r="C222" s="29" t="s">
        <v>112</v>
      </c>
      <c r="D222" s="9">
        <v>3000</v>
      </c>
      <c r="E222" s="9">
        <v>0</v>
      </c>
      <c r="F222" s="88">
        <f t="shared" si="8"/>
        <v>0</v>
      </c>
    </row>
    <row r="223" spans="1:6" x14ac:dyDescent="0.25">
      <c r="A223" s="31" t="s">
        <v>105</v>
      </c>
      <c r="B223" s="31" t="s">
        <v>254</v>
      </c>
      <c r="C223" s="29" t="s">
        <v>109</v>
      </c>
      <c r="D223" s="9">
        <f>+D222</f>
        <v>3000</v>
      </c>
      <c r="E223" s="9">
        <f>+E222</f>
        <v>0</v>
      </c>
      <c r="F223" s="88">
        <f t="shared" si="8"/>
        <v>0</v>
      </c>
    </row>
    <row r="225" spans="1:6" s="2" customFormat="1" x14ac:dyDescent="0.25">
      <c r="A225" s="41" t="s">
        <v>105</v>
      </c>
      <c r="B225" s="41" t="s">
        <v>257</v>
      </c>
      <c r="C225" s="42" t="s">
        <v>258</v>
      </c>
      <c r="D225" s="43"/>
      <c r="E225" s="43"/>
      <c r="F225" s="83"/>
    </row>
    <row r="226" spans="1:6" x14ac:dyDescent="0.25">
      <c r="A226" s="28" t="s">
        <v>107</v>
      </c>
      <c r="B226" s="28" t="s">
        <v>246</v>
      </c>
      <c r="C226" s="27" t="s">
        <v>247</v>
      </c>
    </row>
    <row r="227" spans="1:6" x14ac:dyDescent="0.25">
      <c r="A227" s="31" t="s">
        <v>259</v>
      </c>
      <c r="B227" s="31" t="s">
        <v>140</v>
      </c>
      <c r="C227" s="29" t="s">
        <v>112</v>
      </c>
      <c r="D227" s="9">
        <v>3000</v>
      </c>
      <c r="E227" s="9">
        <v>2506.8000000000002</v>
      </c>
      <c r="F227" s="88">
        <f t="shared" si="8"/>
        <v>83.56</v>
      </c>
    </row>
    <row r="228" spans="1:6" x14ac:dyDescent="0.25">
      <c r="A228" s="31" t="s">
        <v>105</v>
      </c>
      <c r="B228" s="31" t="s">
        <v>257</v>
      </c>
      <c r="C228" s="29" t="s">
        <v>109</v>
      </c>
      <c r="D228" s="9">
        <f>+D227</f>
        <v>3000</v>
      </c>
      <c r="E228" s="9">
        <f>+E227</f>
        <v>2506.8000000000002</v>
      </c>
      <c r="F228" s="88">
        <f t="shared" si="8"/>
        <v>83.56</v>
      </c>
    </row>
    <row r="230" spans="1:6" s="2" customFormat="1" x14ac:dyDescent="0.25">
      <c r="A230" s="41" t="s">
        <v>105</v>
      </c>
      <c r="B230" s="41" t="s">
        <v>260</v>
      </c>
      <c r="C230" s="42" t="s">
        <v>261</v>
      </c>
      <c r="D230" s="43"/>
      <c r="E230" s="43"/>
      <c r="F230" s="83"/>
    </row>
    <row r="231" spans="1:6" x14ac:dyDescent="0.25">
      <c r="A231" s="28" t="s">
        <v>107</v>
      </c>
      <c r="B231" s="28" t="s">
        <v>246</v>
      </c>
      <c r="C231" s="27" t="s">
        <v>247</v>
      </c>
    </row>
    <row r="232" spans="1:6" x14ac:dyDescent="0.25">
      <c r="A232" s="31" t="s">
        <v>262</v>
      </c>
      <c r="B232" s="31" t="s">
        <v>140</v>
      </c>
      <c r="C232" s="29" t="s">
        <v>112</v>
      </c>
      <c r="D232" s="9">
        <v>2000</v>
      </c>
      <c r="E232" s="9">
        <v>0</v>
      </c>
      <c r="F232" s="88">
        <f t="shared" si="8"/>
        <v>0</v>
      </c>
    </row>
    <row r="233" spans="1:6" x14ac:dyDescent="0.25">
      <c r="A233" s="31" t="s">
        <v>263</v>
      </c>
      <c r="B233" s="31" t="s">
        <v>142</v>
      </c>
      <c r="C233" s="29" t="s">
        <v>113</v>
      </c>
      <c r="D233" s="9">
        <v>12000</v>
      </c>
      <c r="E233" s="9">
        <v>0</v>
      </c>
      <c r="F233" s="88">
        <f t="shared" si="8"/>
        <v>0</v>
      </c>
    </row>
    <row r="234" spans="1:6" x14ac:dyDescent="0.25">
      <c r="A234" s="31" t="s">
        <v>105</v>
      </c>
      <c r="B234" s="31" t="s">
        <v>260</v>
      </c>
      <c r="C234" s="29" t="s">
        <v>109</v>
      </c>
      <c r="D234" s="9">
        <f>+D232+D233</f>
        <v>14000</v>
      </c>
      <c r="E234" s="9">
        <f>+E232+E233</f>
        <v>0</v>
      </c>
      <c r="F234" s="88">
        <f t="shared" si="8"/>
        <v>0</v>
      </c>
    </row>
    <row r="236" spans="1:6" s="2" customFormat="1" x14ac:dyDescent="0.25">
      <c r="A236" s="41" t="s">
        <v>105</v>
      </c>
      <c r="B236" s="41" t="s">
        <v>264</v>
      </c>
      <c r="C236" s="42" t="s">
        <v>265</v>
      </c>
      <c r="D236" s="43"/>
      <c r="E236" s="43"/>
      <c r="F236" s="83"/>
    </row>
    <row r="237" spans="1:6" x14ac:dyDescent="0.25">
      <c r="A237" s="28" t="s">
        <v>107</v>
      </c>
      <c r="B237" s="28" t="s">
        <v>246</v>
      </c>
      <c r="C237" s="27" t="s">
        <v>247</v>
      </c>
    </row>
    <row r="238" spans="1:6" x14ac:dyDescent="0.25">
      <c r="A238" s="31" t="s">
        <v>266</v>
      </c>
      <c r="B238" s="31" t="s">
        <v>140</v>
      </c>
      <c r="C238" s="29" t="s">
        <v>112</v>
      </c>
      <c r="D238" s="9">
        <v>5000</v>
      </c>
      <c r="E238" s="9">
        <v>1875</v>
      </c>
      <c r="F238" s="88">
        <f t="shared" si="8"/>
        <v>37.5</v>
      </c>
    </row>
    <row r="239" spans="1:6" x14ac:dyDescent="0.25">
      <c r="A239" s="31" t="s">
        <v>105</v>
      </c>
      <c r="B239" s="31" t="s">
        <v>264</v>
      </c>
      <c r="C239" s="29" t="s">
        <v>109</v>
      </c>
      <c r="D239" s="9">
        <f>+D238</f>
        <v>5000</v>
      </c>
      <c r="E239" s="9">
        <f>+E238</f>
        <v>1875</v>
      </c>
      <c r="F239" s="88">
        <f t="shared" si="8"/>
        <v>37.5</v>
      </c>
    </row>
    <row r="241" spans="1:6" ht="15.75" thickBot="1" x14ac:dyDescent="0.3">
      <c r="A241" s="59" t="s">
        <v>100</v>
      </c>
      <c r="B241" s="59" t="s">
        <v>242</v>
      </c>
      <c r="C241" s="60" t="s">
        <v>243</v>
      </c>
      <c r="D241" s="61">
        <f>+D212+D218+D223+D228+D234+D239</f>
        <v>133700</v>
      </c>
      <c r="E241" s="61">
        <f>+E212+E218+E223+E228+E234+E239</f>
        <v>102551.8</v>
      </c>
      <c r="F241" s="97">
        <f t="shared" si="8"/>
        <v>76.702916978309659</v>
      </c>
    </row>
    <row r="242" spans="1:6" ht="15.75" thickTop="1" x14ac:dyDescent="0.25"/>
    <row r="252" spans="1:6" ht="15.75" thickBot="1" x14ac:dyDescent="0.3"/>
    <row r="253" spans="1:6" s="2" customFormat="1" ht="15.75" thickBot="1" x14ac:dyDescent="0.3">
      <c r="A253" s="56" t="s">
        <v>100</v>
      </c>
      <c r="B253" s="57" t="s">
        <v>267</v>
      </c>
      <c r="C253" s="58" t="s">
        <v>268</v>
      </c>
      <c r="D253" s="43"/>
      <c r="E253" s="43"/>
      <c r="F253" s="84"/>
    </row>
    <row r="255" spans="1:6" s="1" customFormat="1" x14ac:dyDescent="0.25">
      <c r="A255" s="33" t="s">
        <v>114</v>
      </c>
      <c r="B255" s="33" t="s">
        <v>20</v>
      </c>
      <c r="C255" s="34" t="s">
        <v>58</v>
      </c>
      <c r="D255" s="6" t="s">
        <v>93</v>
      </c>
      <c r="E255" s="6" t="s">
        <v>22</v>
      </c>
      <c r="F255" s="87" t="s">
        <v>701</v>
      </c>
    </row>
    <row r="257" spans="1:6" s="2" customFormat="1" x14ac:dyDescent="0.25">
      <c r="A257" s="41" t="s">
        <v>105</v>
      </c>
      <c r="B257" s="41" t="s">
        <v>269</v>
      </c>
      <c r="C257" s="42" t="s">
        <v>270</v>
      </c>
      <c r="D257" s="43"/>
      <c r="E257" s="43"/>
      <c r="F257" s="84"/>
    </row>
    <row r="258" spans="1:6" x14ac:dyDescent="0.25">
      <c r="A258" s="28" t="s">
        <v>107</v>
      </c>
      <c r="B258" s="28" t="s">
        <v>271</v>
      </c>
      <c r="C258" s="27" t="s">
        <v>272</v>
      </c>
    </row>
    <row r="259" spans="1:6" x14ac:dyDescent="0.25">
      <c r="A259" s="31" t="s">
        <v>273</v>
      </c>
      <c r="B259" s="31" t="s">
        <v>227</v>
      </c>
      <c r="C259" s="29" t="s">
        <v>228</v>
      </c>
      <c r="D259" s="9">
        <v>1374214</v>
      </c>
      <c r="E259" s="9">
        <v>1338378.8899999999</v>
      </c>
      <c r="F259" s="88">
        <f>E259/D259*100</f>
        <v>97.392319536840688</v>
      </c>
    </row>
    <row r="260" spans="1:6" x14ac:dyDescent="0.25">
      <c r="A260" s="31" t="s">
        <v>274</v>
      </c>
      <c r="B260" s="31" t="s">
        <v>275</v>
      </c>
      <c r="C260" s="29" t="s">
        <v>276</v>
      </c>
      <c r="D260" s="9">
        <v>66500</v>
      </c>
      <c r="E260" s="9">
        <v>65300</v>
      </c>
      <c r="F260" s="88">
        <f t="shared" ref="F260:F310" si="9">E260/D260*100</f>
        <v>98.195488721804509</v>
      </c>
    </row>
    <row r="261" spans="1:6" x14ac:dyDescent="0.25">
      <c r="A261" s="31" t="s">
        <v>277</v>
      </c>
      <c r="B261" s="31" t="s">
        <v>230</v>
      </c>
      <c r="C261" s="29" t="s">
        <v>231</v>
      </c>
      <c r="D261" s="9">
        <v>208636</v>
      </c>
      <c r="E261" s="9">
        <v>230303.87</v>
      </c>
      <c r="F261" s="88">
        <f t="shared" si="9"/>
        <v>110.38548956076613</v>
      </c>
    </row>
    <row r="262" spans="1:6" x14ac:dyDescent="0.25">
      <c r="A262" s="31" t="s">
        <v>278</v>
      </c>
      <c r="B262" s="31" t="s">
        <v>233</v>
      </c>
      <c r="C262" s="29" t="s">
        <v>234</v>
      </c>
      <c r="D262" s="9">
        <v>67200</v>
      </c>
      <c r="E262" s="9">
        <v>75153.2</v>
      </c>
      <c r="F262" s="88">
        <f t="shared" si="9"/>
        <v>111.83511904761905</v>
      </c>
    </row>
    <row r="263" spans="1:6" x14ac:dyDescent="0.25">
      <c r="A263" s="31" t="s">
        <v>279</v>
      </c>
      <c r="B263" s="31" t="s">
        <v>280</v>
      </c>
      <c r="C263" s="29" t="s">
        <v>111</v>
      </c>
      <c r="D263" s="9">
        <v>242400</v>
      </c>
      <c r="E263" s="9">
        <v>259018.98</v>
      </c>
      <c r="F263" s="88">
        <f t="shared" si="9"/>
        <v>106.85601485148514</v>
      </c>
    </row>
    <row r="264" spans="1:6" x14ac:dyDescent="0.25">
      <c r="A264" s="31" t="s">
        <v>281</v>
      </c>
      <c r="B264" s="31" t="s">
        <v>140</v>
      </c>
      <c r="C264" s="29" t="s">
        <v>112</v>
      </c>
      <c r="D264" s="9">
        <v>120320</v>
      </c>
      <c r="E264" s="9">
        <v>132887.82999999999</v>
      </c>
      <c r="F264" s="88">
        <f t="shared" si="9"/>
        <v>110.44533743351064</v>
      </c>
    </row>
    <row r="265" spans="1:6" x14ac:dyDescent="0.25">
      <c r="A265" s="31" t="s">
        <v>282</v>
      </c>
      <c r="B265" s="31" t="s">
        <v>142</v>
      </c>
      <c r="C265" s="29" t="s">
        <v>113</v>
      </c>
      <c r="D265" s="9">
        <v>18120</v>
      </c>
      <c r="E265" s="9">
        <v>25354.11</v>
      </c>
      <c r="F265" s="88">
        <f t="shared" si="9"/>
        <v>139.92334437086095</v>
      </c>
    </row>
    <row r="266" spans="1:6" x14ac:dyDescent="0.25">
      <c r="A266" s="31" t="s">
        <v>683</v>
      </c>
      <c r="B266" s="31" t="s">
        <v>313</v>
      </c>
      <c r="C266" s="29" t="s">
        <v>355</v>
      </c>
      <c r="D266" s="9">
        <v>3010</v>
      </c>
      <c r="E266" s="9">
        <v>4325.3100000000004</v>
      </c>
      <c r="F266" s="88">
        <f t="shared" si="9"/>
        <v>143.69800664451827</v>
      </c>
    </row>
    <row r="267" spans="1:6" x14ac:dyDescent="0.25">
      <c r="A267" s="31" t="s">
        <v>283</v>
      </c>
      <c r="B267" s="31" t="s">
        <v>284</v>
      </c>
      <c r="C267" s="29" t="s">
        <v>285</v>
      </c>
      <c r="D267" s="9">
        <v>15000</v>
      </c>
      <c r="E267" s="9">
        <v>15000</v>
      </c>
      <c r="F267" s="88">
        <f t="shared" si="9"/>
        <v>100</v>
      </c>
    </row>
    <row r="268" spans="1:6" x14ac:dyDescent="0.25">
      <c r="A268" s="31" t="s">
        <v>684</v>
      </c>
      <c r="B268" s="31" t="s">
        <v>302</v>
      </c>
      <c r="C268" s="29" t="s">
        <v>331</v>
      </c>
      <c r="D268" s="9">
        <v>3500</v>
      </c>
      <c r="E268" s="9">
        <v>3499.99</v>
      </c>
      <c r="F268" s="88">
        <f t="shared" si="9"/>
        <v>99.999714285714276</v>
      </c>
    </row>
    <row r="269" spans="1:6" x14ac:dyDescent="0.25">
      <c r="A269" s="31" t="s">
        <v>105</v>
      </c>
      <c r="B269" s="31" t="s">
        <v>269</v>
      </c>
      <c r="C269" s="29" t="s">
        <v>109</v>
      </c>
      <c r="D269" s="9">
        <f>SUM(D259:D268)</f>
        <v>2118900</v>
      </c>
      <c r="E269" s="9">
        <f>SUM(E259:E268)</f>
        <v>2149222.1799999997</v>
      </c>
      <c r="F269" s="88">
        <f t="shared" si="9"/>
        <v>101.43103402708951</v>
      </c>
    </row>
    <row r="271" spans="1:6" ht="15.75" thickBot="1" x14ac:dyDescent="0.3">
      <c r="A271" s="59" t="s">
        <v>100</v>
      </c>
      <c r="B271" s="59" t="s">
        <v>267</v>
      </c>
      <c r="C271" s="60" t="s">
        <v>268</v>
      </c>
      <c r="D271" s="61">
        <f>+D269</f>
        <v>2118900</v>
      </c>
      <c r="E271" s="61">
        <f>+E269</f>
        <v>2149222.1799999997</v>
      </c>
      <c r="F271" s="97">
        <f t="shared" si="9"/>
        <v>101.43103402708951</v>
      </c>
    </row>
    <row r="272" spans="1:6" ht="16.5" thickTop="1" thickBot="1" x14ac:dyDescent="0.3"/>
    <row r="273" spans="1:6" s="2" customFormat="1" ht="15.75" thickBot="1" x14ac:dyDescent="0.3">
      <c r="A273" s="56" t="s">
        <v>100</v>
      </c>
      <c r="B273" s="57" t="s">
        <v>286</v>
      </c>
      <c r="C273" s="58" t="s">
        <v>287</v>
      </c>
      <c r="D273" s="43"/>
      <c r="E273" s="43"/>
      <c r="F273" s="83"/>
    </row>
    <row r="274" spans="1:6" s="2" customFormat="1" x14ac:dyDescent="0.25">
      <c r="A274" s="63"/>
      <c r="B274" s="63"/>
      <c r="C274" s="64"/>
      <c r="D274" s="43"/>
      <c r="E274" s="43"/>
      <c r="F274" s="83"/>
    </row>
    <row r="275" spans="1:6" s="1" customFormat="1" x14ac:dyDescent="0.25">
      <c r="A275" s="33" t="s">
        <v>114</v>
      </c>
      <c r="B275" s="33" t="s">
        <v>20</v>
      </c>
      <c r="C275" s="34" t="s">
        <v>58</v>
      </c>
      <c r="D275" s="6" t="s">
        <v>93</v>
      </c>
      <c r="E275" s="6" t="s">
        <v>22</v>
      </c>
      <c r="F275" s="87" t="s">
        <v>701</v>
      </c>
    </row>
    <row r="276" spans="1:6" s="1" customFormat="1" x14ac:dyDescent="0.25">
      <c r="A276" s="51"/>
      <c r="B276" s="51"/>
      <c r="C276" s="52"/>
      <c r="D276" s="53"/>
      <c r="E276" s="53"/>
      <c r="F276" s="98"/>
    </row>
    <row r="277" spans="1:6" s="2" customFormat="1" x14ac:dyDescent="0.25">
      <c r="A277" s="41" t="s">
        <v>158</v>
      </c>
      <c r="B277" s="41" t="s">
        <v>288</v>
      </c>
      <c r="C277" s="42" t="s">
        <v>289</v>
      </c>
      <c r="D277" s="43"/>
      <c r="E277" s="43"/>
      <c r="F277" s="83"/>
    </row>
    <row r="278" spans="1:6" x14ac:dyDescent="0.25">
      <c r="A278" s="28" t="s">
        <v>107</v>
      </c>
      <c r="B278" s="28" t="s">
        <v>290</v>
      </c>
      <c r="C278" s="27" t="s">
        <v>291</v>
      </c>
    </row>
    <row r="279" spans="1:6" x14ac:dyDescent="0.25">
      <c r="A279" s="31" t="s">
        <v>292</v>
      </c>
      <c r="B279" s="31" t="s">
        <v>284</v>
      </c>
      <c r="C279" s="29" t="s">
        <v>285</v>
      </c>
      <c r="D279" s="9">
        <v>300000</v>
      </c>
      <c r="E279" s="9">
        <v>232187.5</v>
      </c>
      <c r="F279" s="88">
        <f t="shared" si="9"/>
        <v>77.395833333333329</v>
      </c>
    </row>
    <row r="280" spans="1:6" x14ac:dyDescent="0.25">
      <c r="A280" s="31" t="s">
        <v>158</v>
      </c>
      <c r="B280" s="31" t="s">
        <v>288</v>
      </c>
      <c r="C280" s="29" t="s">
        <v>109</v>
      </c>
      <c r="D280" s="9">
        <f>+D279</f>
        <v>300000</v>
      </c>
      <c r="E280" s="9">
        <f>+E279</f>
        <v>232187.5</v>
      </c>
      <c r="F280" s="88">
        <f t="shared" si="9"/>
        <v>77.395833333333329</v>
      </c>
    </row>
    <row r="282" spans="1:6" s="2" customFormat="1" x14ac:dyDescent="0.25">
      <c r="A282" s="41" t="s">
        <v>105</v>
      </c>
      <c r="B282" s="41" t="s">
        <v>293</v>
      </c>
      <c r="C282" s="42" t="s">
        <v>294</v>
      </c>
      <c r="D282" s="43"/>
      <c r="E282" s="43"/>
      <c r="F282" s="83"/>
    </row>
    <row r="283" spans="1:6" x14ac:dyDescent="0.25">
      <c r="A283" s="28" t="s">
        <v>107</v>
      </c>
      <c r="B283" s="28" t="s">
        <v>290</v>
      </c>
      <c r="C283" s="27" t="s">
        <v>291</v>
      </c>
    </row>
    <row r="284" spans="1:6" x14ac:dyDescent="0.25">
      <c r="A284" s="31" t="s">
        <v>295</v>
      </c>
      <c r="B284" s="31" t="s">
        <v>219</v>
      </c>
      <c r="C284" s="29" t="s">
        <v>123</v>
      </c>
      <c r="D284" s="9">
        <v>390000</v>
      </c>
      <c r="E284" s="9">
        <v>390000</v>
      </c>
      <c r="F284" s="88">
        <f t="shared" si="9"/>
        <v>100</v>
      </c>
    </row>
    <row r="285" spans="1:6" x14ac:dyDescent="0.25">
      <c r="A285" s="31" t="s">
        <v>105</v>
      </c>
      <c r="B285" s="31" t="s">
        <v>293</v>
      </c>
      <c r="C285" s="29" t="s">
        <v>109</v>
      </c>
      <c r="D285" s="9">
        <f>+D284</f>
        <v>390000</v>
      </c>
      <c r="E285" s="9">
        <f>+E284</f>
        <v>390000</v>
      </c>
      <c r="F285" s="88">
        <f t="shared" si="9"/>
        <v>100</v>
      </c>
    </row>
    <row r="287" spans="1:6" s="2" customFormat="1" x14ac:dyDescent="0.25">
      <c r="A287" s="41" t="s">
        <v>105</v>
      </c>
      <c r="B287" s="41" t="s">
        <v>296</v>
      </c>
      <c r="C287" s="42" t="s">
        <v>297</v>
      </c>
      <c r="D287" s="43"/>
      <c r="E287" s="43"/>
      <c r="F287" s="83"/>
    </row>
    <row r="288" spans="1:6" x14ac:dyDescent="0.25">
      <c r="A288" s="28" t="s">
        <v>107</v>
      </c>
      <c r="B288" s="28" t="s">
        <v>290</v>
      </c>
      <c r="C288" s="27" t="s">
        <v>291</v>
      </c>
    </row>
    <row r="289" spans="1:6" x14ac:dyDescent="0.25">
      <c r="A289" s="31" t="s">
        <v>298</v>
      </c>
      <c r="B289" s="31" t="s">
        <v>280</v>
      </c>
      <c r="C289" s="29" t="s">
        <v>111</v>
      </c>
      <c r="D289" s="9">
        <v>30000</v>
      </c>
      <c r="E289" s="9">
        <v>12767.54</v>
      </c>
      <c r="F289" s="88">
        <f t="shared" si="9"/>
        <v>42.558466666666675</v>
      </c>
    </row>
    <row r="290" spans="1:6" x14ac:dyDescent="0.25">
      <c r="A290" s="31" t="s">
        <v>299</v>
      </c>
      <c r="B290" s="31" t="s">
        <v>140</v>
      </c>
      <c r="C290" s="29" t="s">
        <v>112</v>
      </c>
      <c r="D290" s="9">
        <v>15000</v>
      </c>
      <c r="E290" s="9">
        <v>12000</v>
      </c>
      <c r="F290" s="88">
        <f t="shared" si="9"/>
        <v>80</v>
      </c>
    </row>
    <row r="291" spans="1:6" x14ac:dyDescent="0.25">
      <c r="A291" s="31" t="s">
        <v>300</v>
      </c>
      <c r="B291" s="31" t="s">
        <v>142</v>
      </c>
      <c r="C291" s="29" t="s">
        <v>113</v>
      </c>
      <c r="D291" s="9">
        <v>10000</v>
      </c>
      <c r="E291" s="9">
        <v>579.27</v>
      </c>
      <c r="F291" s="88">
        <f t="shared" si="9"/>
        <v>5.7927</v>
      </c>
    </row>
    <row r="292" spans="1:6" x14ac:dyDescent="0.25">
      <c r="A292" s="31" t="s">
        <v>301</v>
      </c>
      <c r="B292" s="31" t="s">
        <v>302</v>
      </c>
      <c r="C292" s="29" t="s">
        <v>331</v>
      </c>
      <c r="D292" s="9">
        <v>20000</v>
      </c>
      <c r="E292" s="9">
        <v>8953.5</v>
      </c>
      <c r="F292" s="88">
        <f t="shared" si="9"/>
        <v>44.767499999999998</v>
      </c>
    </row>
    <row r="293" spans="1:6" x14ac:dyDescent="0.25">
      <c r="A293" s="31" t="s">
        <v>105</v>
      </c>
      <c r="B293" s="31" t="s">
        <v>296</v>
      </c>
      <c r="C293" s="29" t="s">
        <v>109</v>
      </c>
      <c r="D293" s="9">
        <f>SUM(D289:D292)</f>
        <v>75000</v>
      </c>
      <c r="E293" s="9">
        <f>SUM(E289:E292)</f>
        <v>34300.31</v>
      </c>
      <c r="F293" s="88">
        <f t="shared" si="9"/>
        <v>45.733746666666661</v>
      </c>
    </row>
    <row r="295" spans="1:6" s="2" customFormat="1" x14ac:dyDescent="0.25">
      <c r="A295" s="41" t="s">
        <v>105</v>
      </c>
      <c r="B295" s="41" t="s">
        <v>303</v>
      </c>
      <c r="C295" s="42" t="s">
        <v>304</v>
      </c>
      <c r="D295" s="43"/>
      <c r="E295" s="43"/>
      <c r="F295" s="83"/>
    </row>
    <row r="296" spans="1:6" x14ac:dyDescent="0.25">
      <c r="A296" s="28" t="s">
        <v>107</v>
      </c>
      <c r="B296" s="28" t="s">
        <v>290</v>
      </c>
      <c r="C296" s="27" t="s">
        <v>291</v>
      </c>
    </row>
    <row r="297" spans="1:6" x14ac:dyDescent="0.25">
      <c r="A297" s="31" t="s">
        <v>305</v>
      </c>
      <c r="B297" s="31" t="s">
        <v>227</v>
      </c>
      <c r="C297" s="29" t="s">
        <v>228</v>
      </c>
      <c r="D297" s="9">
        <v>1677135</v>
      </c>
      <c r="E297" s="9">
        <v>1664856.66</v>
      </c>
      <c r="F297" s="88">
        <f t="shared" si="9"/>
        <v>99.26789793308231</v>
      </c>
    </row>
    <row r="298" spans="1:6" x14ac:dyDescent="0.25">
      <c r="A298" s="31" t="s">
        <v>306</v>
      </c>
      <c r="B298" s="31" t="s">
        <v>275</v>
      </c>
      <c r="C298" s="29" t="s">
        <v>276</v>
      </c>
      <c r="D298" s="9">
        <v>51500</v>
      </c>
      <c r="E298" s="9">
        <v>51020</v>
      </c>
      <c r="F298" s="88">
        <f t="shared" si="9"/>
        <v>99.067961165048544</v>
      </c>
    </row>
    <row r="299" spans="1:6" x14ac:dyDescent="0.25">
      <c r="A299" s="31" t="s">
        <v>307</v>
      </c>
      <c r="B299" s="31" t="s">
        <v>230</v>
      </c>
      <c r="C299" s="29" t="s">
        <v>231</v>
      </c>
      <c r="D299" s="9">
        <v>406295</v>
      </c>
      <c r="E299" s="9">
        <v>401881.59999999998</v>
      </c>
      <c r="F299" s="88">
        <f t="shared" si="9"/>
        <v>98.913744939022124</v>
      </c>
    </row>
    <row r="300" spans="1:6" x14ac:dyDescent="0.25">
      <c r="A300" s="31" t="s">
        <v>308</v>
      </c>
      <c r="B300" s="31" t="s">
        <v>233</v>
      </c>
      <c r="C300" s="29" t="s">
        <v>234</v>
      </c>
      <c r="D300" s="9">
        <v>38810</v>
      </c>
      <c r="E300" s="9">
        <v>39236.44</v>
      </c>
      <c r="F300" s="88">
        <f t="shared" si="9"/>
        <v>101.09878897191447</v>
      </c>
    </row>
    <row r="301" spans="1:6" x14ac:dyDescent="0.25">
      <c r="A301" s="31" t="s">
        <v>309</v>
      </c>
      <c r="B301" s="31" t="s">
        <v>280</v>
      </c>
      <c r="C301" s="29" t="s">
        <v>111</v>
      </c>
      <c r="D301" s="9">
        <v>182325</v>
      </c>
      <c r="E301" s="9">
        <v>184757.84</v>
      </c>
      <c r="F301" s="88">
        <f t="shared" si="9"/>
        <v>101.33434252022487</v>
      </c>
    </row>
    <row r="302" spans="1:6" x14ac:dyDescent="0.25">
      <c r="A302" s="31" t="s">
        <v>310</v>
      </c>
      <c r="B302" s="31" t="s">
        <v>140</v>
      </c>
      <c r="C302" s="29" t="s">
        <v>112</v>
      </c>
      <c r="D302" s="9">
        <v>122440</v>
      </c>
      <c r="E302" s="9">
        <v>124346.48</v>
      </c>
      <c r="F302" s="88">
        <f t="shared" si="9"/>
        <v>101.55707285200914</v>
      </c>
    </row>
    <row r="303" spans="1:6" x14ac:dyDescent="0.25">
      <c r="A303" s="31" t="s">
        <v>311</v>
      </c>
      <c r="B303" s="31" t="s">
        <v>142</v>
      </c>
      <c r="C303" s="29" t="s">
        <v>113</v>
      </c>
      <c r="D303" s="9">
        <v>37855</v>
      </c>
      <c r="E303" s="9">
        <v>46852</v>
      </c>
      <c r="F303" s="88">
        <f t="shared" si="9"/>
        <v>123.76700567956678</v>
      </c>
    </row>
    <row r="304" spans="1:6" x14ac:dyDescent="0.25">
      <c r="A304" s="31" t="s">
        <v>692</v>
      </c>
      <c r="B304" s="31" t="s">
        <v>448</v>
      </c>
      <c r="C304" s="29" t="s">
        <v>449</v>
      </c>
      <c r="D304" s="9">
        <v>2220</v>
      </c>
      <c r="E304" s="9">
        <v>2220.1799999999998</v>
      </c>
      <c r="F304" s="88">
        <f t="shared" si="9"/>
        <v>100.00810810810809</v>
      </c>
    </row>
    <row r="305" spans="1:6" x14ac:dyDescent="0.25">
      <c r="A305" s="31" t="s">
        <v>312</v>
      </c>
      <c r="B305" s="31" t="s">
        <v>313</v>
      </c>
      <c r="C305" s="29" t="s">
        <v>314</v>
      </c>
      <c r="D305" s="9">
        <v>3510</v>
      </c>
      <c r="E305" s="9">
        <v>3485.36</v>
      </c>
      <c r="F305" s="88">
        <f t="shared" si="9"/>
        <v>99.298005698005696</v>
      </c>
    </row>
    <row r="306" spans="1:6" x14ac:dyDescent="0.25">
      <c r="A306" s="31" t="s">
        <v>685</v>
      </c>
      <c r="B306" s="31" t="s">
        <v>284</v>
      </c>
      <c r="C306" s="29" t="s">
        <v>285</v>
      </c>
      <c r="D306" s="9">
        <v>14000</v>
      </c>
      <c r="E306" s="9">
        <v>14000</v>
      </c>
      <c r="F306" s="88">
        <f t="shared" si="9"/>
        <v>100</v>
      </c>
    </row>
    <row r="307" spans="1:6" x14ac:dyDescent="0.25">
      <c r="A307" s="31" t="s">
        <v>686</v>
      </c>
      <c r="B307" s="31" t="s">
        <v>302</v>
      </c>
      <c r="C307" s="29" t="s">
        <v>331</v>
      </c>
      <c r="D307" s="9">
        <v>56820</v>
      </c>
      <c r="E307" s="9">
        <v>56819.4</v>
      </c>
      <c r="F307" s="88">
        <f t="shared" si="9"/>
        <v>99.99894403379092</v>
      </c>
    </row>
    <row r="308" spans="1:6" x14ac:dyDescent="0.25">
      <c r="A308" s="31" t="s">
        <v>687</v>
      </c>
      <c r="B308" s="31" t="s">
        <v>688</v>
      </c>
      <c r="C308" s="29" t="s">
        <v>689</v>
      </c>
      <c r="D308" s="9">
        <v>27810</v>
      </c>
      <c r="E308" s="9">
        <v>27808.03</v>
      </c>
      <c r="F308" s="88">
        <f t="shared" si="9"/>
        <v>99.992916217188053</v>
      </c>
    </row>
    <row r="309" spans="1:6" x14ac:dyDescent="0.25">
      <c r="A309" s="31" t="s">
        <v>690</v>
      </c>
      <c r="B309" s="31" t="s">
        <v>691</v>
      </c>
      <c r="C309" s="29" t="s">
        <v>452</v>
      </c>
      <c r="D309" s="9">
        <v>14280</v>
      </c>
      <c r="E309" s="9">
        <v>14277.9</v>
      </c>
      <c r="F309" s="88">
        <f t="shared" si="9"/>
        <v>99.985294117647058</v>
      </c>
    </row>
    <row r="310" spans="1:6" x14ac:dyDescent="0.25">
      <c r="A310" s="31" t="s">
        <v>105</v>
      </c>
      <c r="B310" s="31" t="s">
        <v>303</v>
      </c>
      <c r="C310" s="29" t="s">
        <v>109</v>
      </c>
      <c r="D310" s="9">
        <f>SUM(D297:D309)</f>
        <v>2635000</v>
      </c>
      <c r="E310" s="9">
        <f>SUM(E297:E309)</f>
        <v>2631561.8899999992</v>
      </c>
      <c r="F310" s="88">
        <f t="shared" si="9"/>
        <v>99.869521442125205</v>
      </c>
    </row>
    <row r="312" spans="1:6" s="1" customFormat="1" x14ac:dyDescent="0.25">
      <c r="A312" s="33" t="s">
        <v>114</v>
      </c>
      <c r="B312" s="33" t="s">
        <v>20</v>
      </c>
      <c r="C312" s="34" t="s">
        <v>58</v>
      </c>
      <c r="D312" s="6" t="s">
        <v>93</v>
      </c>
      <c r="E312" s="6" t="s">
        <v>22</v>
      </c>
      <c r="F312" s="87" t="s">
        <v>701</v>
      </c>
    </row>
    <row r="314" spans="1:6" s="2" customFormat="1" x14ac:dyDescent="0.25">
      <c r="A314" s="41" t="s">
        <v>105</v>
      </c>
      <c r="B314" s="41" t="s">
        <v>315</v>
      </c>
      <c r="C314" s="42" t="s">
        <v>316</v>
      </c>
      <c r="D314" s="43"/>
      <c r="E314" s="43"/>
      <c r="F314" s="84"/>
    </row>
    <row r="315" spans="1:6" x14ac:dyDescent="0.25">
      <c r="A315" s="28" t="s">
        <v>107</v>
      </c>
      <c r="B315" s="28" t="s">
        <v>290</v>
      </c>
      <c r="C315" s="27" t="s">
        <v>291</v>
      </c>
    </row>
    <row r="316" spans="1:6" x14ac:dyDescent="0.25">
      <c r="A316" s="31" t="s">
        <v>317</v>
      </c>
      <c r="B316" s="31" t="s">
        <v>219</v>
      </c>
      <c r="C316" s="29" t="s">
        <v>123</v>
      </c>
      <c r="D316" s="9">
        <v>20000</v>
      </c>
      <c r="E316" s="9">
        <v>20000</v>
      </c>
      <c r="F316" s="88">
        <f>E316/D316*100</f>
        <v>100</v>
      </c>
    </row>
    <row r="317" spans="1:6" x14ac:dyDescent="0.25">
      <c r="A317" s="31" t="s">
        <v>105</v>
      </c>
      <c r="B317" s="31" t="s">
        <v>315</v>
      </c>
      <c r="C317" s="29" t="s">
        <v>109</v>
      </c>
      <c r="D317" s="9">
        <f>+D316</f>
        <v>20000</v>
      </c>
      <c r="E317" s="9">
        <f>+E316</f>
        <v>20000</v>
      </c>
      <c r="F317" s="88">
        <f t="shared" ref="F317:F380" si="10">E317/D317*100</f>
        <v>100</v>
      </c>
    </row>
    <row r="319" spans="1:6" ht="15.75" thickBot="1" x14ac:dyDescent="0.3">
      <c r="A319" s="59" t="s">
        <v>100</v>
      </c>
      <c r="B319" s="59" t="s">
        <v>286</v>
      </c>
      <c r="C319" s="60" t="s">
        <v>287</v>
      </c>
      <c r="D319" s="61">
        <f>+D280+D285+D293+D317+D310</f>
        <v>3420000</v>
      </c>
      <c r="E319" s="61">
        <f>+E280+E285+E293+E317+E310</f>
        <v>3308049.6999999993</v>
      </c>
      <c r="F319" s="97">
        <f t="shared" si="10"/>
        <v>96.72659941520466</v>
      </c>
    </row>
    <row r="320" spans="1:6" ht="15.75" thickTop="1" x14ac:dyDescent="0.25">
      <c r="A320" s="63"/>
      <c r="B320" s="63"/>
      <c r="C320" s="64"/>
      <c r="D320" s="65"/>
      <c r="E320" s="65"/>
    </row>
    <row r="321" spans="1:6" ht="15.75" thickBot="1" x14ac:dyDescent="0.3"/>
    <row r="322" spans="1:6" ht="15.75" thickBot="1" x14ac:dyDescent="0.3">
      <c r="A322" s="54" t="s">
        <v>100</v>
      </c>
      <c r="B322" s="55" t="s">
        <v>318</v>
      </c>
      <c r="C322" s="62" t="s">
        <v>319</v>
      </c>
    </row>
    <row r="324" spans="1:6" s="2" customFormat="1" x14ac:dyDescent="0.25">
      <c r="A324" s="41" t="s">
        <v>158</v>
      </c>
      <c r="B324" s="41" t="s">
        <v>320</v>
      </c>
      <c r="C324" s="42" t="s">
        <v>321</v>
      </c>
      <c r="D324" s="43"/>
      <c r="E324" s="43"/>
      <c r="F324" s="83"/>
    </row>
    <row r="325" spans="1:6" x14ac:dyDescent="0.25">
      <c r="A325" s="28" t="s">
        <v>107</v>
      </c>
      <c r="B325" s="28" t="s">
        <v>322</v>
      </c>
      <c r="C325" s="27" t="s">
        <v>323</v>
      </c>
    </row>
    <row r="326" spans="1:6" x14ac:dyDescent="0.25">
      <c r="A326" s="31" t="s">
        <v>324</v>
      </c>
      <c r="B326" s="31" t="s">
        <v>219</v>
      </c>
      <c r="C326" s="29" t="s">
        <v>123</v>
      </c>
      <c r="D326" s="9">
        <v>120000</v>
      </c>
      <c r="E326" s="9">
        <v>105200</v>
      </c>
      <c r="F326" s="88">
        <f t="shared" si="10"/>
        <v>87.666666666666671</v>
      </c>
    </row>
    <row r="327" spans="1:6" x14ac:dyDescent="0.25">
      <c r="A327" s="31" t="s">
        <v>158</v>
      </c>
      <c r="B327" s="31" t="s">
        <v>325</v>
      </c>
      <c r="C327" s="29" t="s">
        <v>109</v>
      </c>
      <c r="D327" s="9">
        <f>+D326</f>
        <v>120000</v>
      </c>
      <c r="E327" s="9">
        <f>+E326</f>
        <v>105200</v>
      </c>
      <c r="F327" s="88">
        <f t="shared" si="10"/>
        <v>87.666666666666671</v>
      </c>
    </row>
    <row r="329" spans="1:6" s="2" customFormat="1" x14ac:dyDescent="0.25">
      <c r="A329" s="41" t="s">
        <v>158</v>
      </c>
      <c r="B329" s="41" t="s">
        <v>326</v>
      </c>
      <c r="C329" s="42" t="s">
        <v>327</v>
      </c>
      <c r="D329" s="43"/>
      <c r="E329" s="43"/>
      <c r="F329" s="83"/>
    </row>
    <row r="330" spans="1:6" x14ac:dyDescent="0.25">
      <c r="A330" s="28" t="s">
        <v>107</v>
      </c>
      <c r="B330" s="28" t="s">
        <v>328</v>
      </c>
      <c r="C330" s="27" t="s">
        <v>329</v>
      </c>
    </row>
    <row r="331" spans="1:6" x14ac:dyDescent="0.25">
      <c r="A331" s="31" t="s">
        <v>330</v>
      </c>
      <c r="B331" s="31" t="s">
        <v>302</v>
      </c>
      <c r="C331" s="29" t="s">
        <v>331</v>
      </c>
      <c r="D331" s="9">
        <v>17000</v>
      </c>
      <c r="E331" s="9">
        <v>16925</v>
      </c>
      <c r="F331" s="88">
        <f t="shared" si="10"/>
        <v>99.558823529411768</v>
      </c>
    </row>
    <row r="332" spans="1:6" x14ac:dyDescent="0.25">
      <c r="A332" s="31" t="s">
        <v>332</v>
      </c>
      <c r="B332" s="31" t="s">
        <v>333</v>
      </c>
      <c r="C332" s="29" t="s">
        <v>334</v>
      </c>
      <c r="D332" s="9">
        <v>138000</v>
      </c>
      <c r="E332" s="9">
        <v>140013.85999999999</v>
      </c>
      <c r="F332" s="88">
        <f t="shared" si="10"/>
        <v>101.4593188405797</v>
      </c>
    </row>
    <row r="333" spans="1:6" x14ac:dyDescent="0.25">
      <c r="A333" s="31" t="s">
        <v>335</v>
      </c>
      <c r="B333" s="31" t="s">
        <v>336</v>
      </c>
      <c r="C333" s="29" t="s">
        <v>337</v>
      </c>
      <c r="D333" s="9">
        <v>9000</v>
      </c>
      <c r="E333" s="9">
        <v>8972.77</v>
      </c>
      <c r="F333" s="88">
        <f t="shared" si="10"/>
        <v>99.697444444444443</v>
      </c>
    </row>
    <row r="334" spans="1:6" x14ac:dyDescent="0.25">
      <c r="A334" s="31" t="s">
        <v>158</v>
      </c>
      <c r="B334" s="31" t="s">
        <v>326</v>
      </c>
      <c r="C334" s="29" t="s">
        <v>109</v>
      </c>
      <c r="D334" s="9">
        <f>SUM(D331:D333)</f>
        <v>164000</v>
      </c>
      <c r="E334" s="9">
        <f>SUM(E331:E333)</f>
        <v>165911.62999999998</v>
      </c>
      <c r="F334" s="88">
        <f t="shared" si="10"/>
        <v>101.16562804878046</v>
      </c>
    </row>
    <row r="336" spans="1:6" s="2" customFormat="1" x14ac:dyDescent="0.25">
      <c r="A336" s="41" t="s">
        <v>105</v>
      </c>
      <c r="B336" s="41" t="s">
        <v>338</v>
      </c>
      <c r="C336" s="42" t="s">
        <v>339</v>
      </c>
      <c r="D336" s="43"/>
      <c r="E336" s="43"/>
      <c r="F336" s="83"/>
    </row>
    <row r="337" spans="1:6" x14ac:dyDescent="0.25">
      <c r="A337" s="28" t="s">
        <v>107</v>
      </c>
      <c r="B337" s="28" t="s">
        <v>328</v>
      </c>
      <c r="C337" s="27" t="s">
        <v>329</v>
      </c>
    </row>
    <row r="338" spans="1:6" x14ac:dyDescent="0.25">
      <c r="A338" s="31" t="s">
        <v>340</v>
      </c>
      <c r="B338" s="31" t="s">
        <v>142</v>
      </c>
      <c r="C338" s="29" t="s">
        <v>113</v>
      </c>
      <c r="D338" s="9">
        <v>325000</v>
      </c>
      <c r="E338" s="9">
        <v>324062.5</v>
      </c>
      <c r="F338" s="88">
        <f t="shared" si="10"/>
        <v>99.711538461538467</v>
      </c>
    </row>
    <row r="339" spans="1:6" x14ac:dyDescent="0.25">
      <c r="A339" s="31" t="s">
        <v>105</v>
      </c>
      <c r="B339" s="31" t="s">
        <v>338</v>
      </c>
      <c r="C339" s="29" t="s">
        <v>109</v>
      </c>
      <c r="D339" s="9">
        <f>+D338</f>
        <v>325000</v>
      </c>
      <c r="E339" s="9">
        <f>+E338</f>
        <v>324062.5</v>
      </c>
      <c r="F339" s="88">
        <f t="shared" si="10"/>
        <v>99.711538461538467</v>
      </c>
    </row>
    <row r="341" spans="1:6" s="2" customFormat="1" x14ac:dyDescent="0.25">
      <c r="A341" s="41" t="s">
        <v>105</v>
      </c>
      <c r="B341" s="41" t="s">
        <v>341</v>
      </c>
      <c r="C341" s="42" t="s">
        <v>342</v>
      </c>
      <c r="D341" s="43"/>
      <c r="E341" s="43"/>
      <c r="F341" s="83"/>
    </row>
    <row r="342" spans="1:6" x14ac:dyDescent="0.25">
      <c r="A342" s="28" t="s">
        <v>107</v>
      </c>
      <c r="B342" s="28" t="s">
        <v>343</v>
      </c>
      <c r="C342" s="27" t="s">
        <v>344</v>
      </c>
    </row>
    <row r="343" spans="1:6" x14ac:dyDescent="0.25">
      <c r="A343" s="31" t="s">
        <v>340</v>
      </c>
      <c r="B343" s="31" t="s">
        <v>219</v>
      </c>
      <c r="C343" s="29" t="s">
        <v>123</v>
      </c>
      <c r="D343" s="9">
        <v>153000</v>
      </c>
      <c r="E343" s="9">
        <v>152328.35</v>
      </c>
      <c r="F343" s="88">
        <f t="shared" si="10"/>
        <v>99.561013071895431</v>
      </c>
    </row>
    <row r="344" spans="1:6" x14ac:dyDescent="0.25">
      <c r="A344" s="31" t="s">
        <v>105</v>
      </c>
      <c r="B344" s="31" t="s">
        <v>341</v>
      </c>
      <c r="C344" s="29" t="s">
        <v>109</v>
      </c>
      <c r="D344" s="9">
        <f>+D343</f>
        <v>153000</v>
      </c>
      <c r="E344" s="9">
        <f>+E343</f>
        <v>152328.35</v>
      </c>
      <c r="F344" s="88">
        <f t="shared" si="10"/>
        <v>99.561013071895431</v>
      </c>
    </row>
    <row r="346" spans="1:6" s="2" customFormat="1" x14ac:dyDescent="0.25">
      <c r="A346" s="41" t="s">
        <v>105</v>
      </c>
      <c r="B346" s="41" t="s">
        <v>345</v>
      </c>
      <c r="C346" s="42" t="s">
        <v>346</v>
      </c>
      <c r="D346" s="43"/>
      <c r="E346" s="43"/>
      <c r="F346" s="83"/>
    </row>
    <row r="347" spans="1:6" x14ac:dyDescent="0.25">
      <c r="A347" s="28" t="s">
        <v>107</v>
      </c>
      <c r="B347" s="28" t="s">
        <v>328</v>
      </c>
      <c r="C347" s="27" t="s">
        <v>329</v>
      </c>
    </row>
    <row r="348" spans="1:6" x14ac:dyDescent="0.25">
      <c r="A348" s="31" t="s">
        <v>347</v>
      </c>
      <c r="B348" s="31" t="s">
        <v>227</v>
      </c>
      <c r="C348" s="29" t="s">
        <v>228</v>
      </c>
      <c r="D348" s="9">
        <v>87800</v>
      </c>
      <c r="E348" s="9">
        <v>85883.33</v>
      </c>
      <c r="F348" s="88">
        <f t="shared" si="10"/>
        <v>97.817004555808666</v>
      </c>
    </row>
    <row r="349" spans="1:6" x14ac:dyDescent="0.25">
      <c r="A349" s="31" t="s">
        <v>348</v>
      </c>
      <c r="B349" s="31" t="s">
        <v>275</v>
      </c>
      <c r="C349" s="29" t="s">
        <v>276</v>
      </c>
      <c r="D349" s="9">
        <v>10400</v>
      </c>
      <c r="E349" s="9">
        <v>11514.46</v>
      </c>
      <c r="F349" s="88">
        <f t="shared" si="10"/>
        <v>110.71596153846153</v>
      </c>
    </row>
    <row r="350" spans="1:6" x14ac:dyDescent="0.25">
      <c r="A350" s="31" t="s">
        <v>349</v>
      </c>
      <c r="B350" s="31" t="s">
        <v>230</v>
      </c>
      <c r="C350" s="29" t="s">
        <v>231</v>
      </c>
      <c r="D350" s="9">
        <v>15210</v>
      </c>
      <c r="E350" s="9">
        <v>15141.12</v>
      </c>
      <c r="F350" s="88">
        <f t="shared" si="10"/>
        <v>99.54714003944774</v>
      </c>
    </row>
    <row r="351" spans="1:6" x14ac:dyDescent="0.25">
      <c r="A351" s="31" t="s">
        <v>350</v>
      </c>
      <c r="B351" s="31" t="s">
        <v>233</v>
      </c>
      <c r="C351" s="29" t="s">
        <v>234</v>
      </c>
      <c r="D351" s="9">
        <v>0</v>
      </c>
      <c r="E351" s="9">
        <v>0</v>
      </c>
      <c r="F351" s="88"/>
    </row>
    <row r="352" spans="1:6" x14ac:dyDescent="0.25">
      <c r="A352" s="31" t="s">
        <v>351</v>
      </c>
      <c r="B352" s="31" t="s">
        <v>280</v>
      </c>
      <c r="C352" s="29" t="s">
        <v>111</v>
      </c>
      <c r="D352" s="9">
        <v>154400</v>
      </c>
      <c r="E352" s="9">
        <v>156400</v>
      </c>
      <c r="F352" s="88">
        <f t="shared" si="10"/>
        <v>101.29533678756476</v>
      </c>
    </row>
    <row r="353" spans="1:6" x14ac:dyDescent="0.25">
      <c r="A353" s="31" t="s">
        <v>352</v>
      </c>
      <c r="B353" s="31" t="s">
        <v>140</v>
      </c>
      <c r="C353" s="29" t="s">
        <v>112</v>
      </c>
      <c r="D353" s="9">
        <v>29190</v>
      </c>
      <c r="E353" s="9">
        <v>29205.919999999998</v>
      </c>
      <c r="F353" s="88">
        <f t="shared" si="10"/>
        <v>100.05453922576224</v>
      </c>
    </row>
    <row r="354" spans="1:6" x14ac:dyDescent="0.25">
      <c r="A354" s="31" t="s">
        <v>353</v>
      </c>
      <c r="B354" s="31" t="s">
        <v>142</v>
      </c>
      <c r="C354" s="29" t="s">
        <v>113</v>
      </c>
      <c r="D354" s="9">
        <v>11150</v>
      </c>
      <c r="E354" s="9">
        <v>11124.39</v>
      </c>
      <c r="F354" s="88">
        <f t="shared" si="10"/>
        <v>99.77031390134529</v>
      </c>
    </row>
    <row r="355" spans="1:6" x14ac:dyDescent="0.25">
      <c r="A355" s="31" t="s">
        <v>354</v>
      </c>
      <c r="B355" s="31" t="s">
        <v>313</v>
      </c>
      <c r="C355" s="29" t="s">
        <v>355</v>
      </c>
      <c r="D355" s="9">
        <v>850</v>
      </c>
      <c r="E355" s="9">
        <v>859.69</v>
      </c>
      <c r="F355" s="88">
        <f t="shared" si="10"/>
        <v>101.14000000000001</v>
      </c>
    </row>
    <row r="356" spans="1:6" x14ac:dyDescent="0.25">
      <c r="A356" s="31" t="s">
        <v>105</v>
      </c>
      <c r="B356" s="31" t="s">
        <v>345</v>
      </c>
      <c r="C356" s="29" t="s">
        <v>109</v>
      </c>
      <c r="D356" s="9">
        <f>SUM(D348:D355)</f>
        <v>309000</v>
      </c>
      <c r="E356" s="9">
        <f>SUM(E348:E355)</f>
        <v>310128.91000000003</v>
      </c>
      <c r="F356" s="88">
        <f t="shared" si="10"/>
        <v>100.3653430420712</v>
      </c>
    </row>
    <row r="362" spans="1:6" s="1" customFormat="1" x14ac:dyDescent="0.25">
      <c r="A362" s="33" t="s">
        <v>114</v>
      </c>
      <c r="B362" s="33" t="s">
        <v>20</v>
      </c>
      <c r="C362" s="34" t="s">
        <v>58</v>
      </c>
      <c r="D362" s="6" t="s">
        <v>93</v>
      </c>
      <c r="E362" s="6" t="s">
        <v>22</v>
      </c>
      <c r="F362" s="92" t="s">
        <v>701</v>
      </c>
    </row>
    <row r="364" spans="1:6" s="2" customFormat="1" x14ac:dyDescent="0.25">
      <c r="A364" s="41" t="s">
        <v>105</v>
      </c>
      <c r="B364" s="41" t="s">
        <v>356</v>
      </c>
      <c r="C364" s="42" t="s">
        <v>357</v>
      </c>
      <c r="D364" s="43"/>
      <c r="E364" s="43"/>
      <c r="F364" s="83"/>
    </row>
    <row r="365" spans="1:6" x14ac:dyDescent="0.25">
      <c r="A365" s="28" t="s">
        <v>107</v>
      </c>
      <c r="B365" s="28" t="s">
        <v>328</v>
      </c>
      <c r="C365" s="27" t="s">
        <v>329</v>
      </c>
    </row>
    <row r="366" spans="1:6" x14ac:dyDescent="0.25">
      <c r="A366" s="31" t="s">
        <v>358</v>
      </c>
      <c r="B366" s="31" t="s">
        <v>227</v>
      </c>
      <c r="C366" s="29" t="s">
        <v>228</v>
      </c>
      <c r="D366" s="9">
        <v>209390</v>
      </c>
      <c r="E366" s="9">
        <v>205371.31</v>
      </c>
      <c r="F366" s="88">
        <f t="shared" si="10"/>
        <v>98.080763169205781</v>
      </c>
    </row>
    <row r="367" spans="1:6" x14ac:dyDescent="0.25">
      <c r="A367" s="31" t="s">
        <v>359</v>
      </c>
      <c r="B367" s="31" t="s">
        <v>275</v>
      </c>
      <c r="C367" s="29" t="s">
        <v>276</v>
      </c>
      <c r="D367" s="9">
        <v>6800</v>
      </c>
      <c r="E367" s="9">
        <v>6800</v>
      </c>
      <c r="F367" s="88">
        <f t="shared" si="10"/>
        <v>100</v>
      </c>
    </row>
    <row r="368" spans="1:6" x14ac:dyDescent="0.25">
      <c r="A368" s="31" t="s">
        <v>360</v>
      </c>
      <c r="B368" s="31" t="s">
        <v>230</v>
      </c>
      <c r="C368" s="29" t="s">
        <v>231</v>
      </c>
      <c r="D368" s="9">
        <v>35560</v>
      </c>
      <c r="E368" s="9">
        <v>35323.910000000003</v>
      </c>
      <c r="F368" s="88">
        <f t="shared" si="10"/>
        <v>99.336079865016885</v>
      </c>
    </row>
    <row r="369" spans="1:6" x14ac:dyDescent="0.25">
      <c r="A369" s="31" t="s">
        <v>361</v>
      </c>
      <c r="B369" s="31" t="s">
        <v>233</v>
      </c>
      <c r="C369" s="29" t="s">
        <v>234</v>
      </c>
      <c r="D369" s="9">
        <v>24550</v>
      </c>
      <c r="E369" s="9">
        <v>24233.69</v>
      </c>
      <c r="F369" s="88">
        <f t="shared" si="10"/>
        <v>98.711568228105904</v>
      </c>
    </row>
    <row r="370" spans="1:6" x14ac:dyDescent="0.25">
      <c r="A370" s="31" t="s">
        <v>362</v>
      </c>
      <c r="B370" s="31" t="s">
        <v>280</v>
      </c>
      <c r="C370" s="29" t="s">
        <v>111</v>
      </c>
      <c r="D370" s="9">
        <v>48200</v>
      </c>
      <c r="E370" s="9">
        <v>47572</v>
      </c>
      <c r="F370" s="88">
        <f t="shared" si="10"/>
        <v>98.697095435684645</v>
      </c>
    </row>
    <row r="371" spans="1:6" x14ac:dyDescent="0.25">
      <c r="A371" s="31" t="s">
        <v>363</v>
      </c>
      <c r="B371" s="31" t="s">
        <v>140</v>
      </c>
      <c r="C371" s="29" t="s">
        <v>112</v>
      </c>
      <c r="D371" s="9">
        <v>139100</v>
      </c>
      <c r="E371" s="9">
        <v>133991.93</v>
      </c>
      <c r="F371" s="88">
        <f t="shared" si="10"/>
        <v>96.327771387491012</v>
      </c>
    </row>
    <row r="372" spans="1:6" x14ac:dyDescent="0.25">
      <c r="A372" s="31" t="s">
        <v>693</v>
      </c>
      <c r="B372" s="31" t="s">
        <v>372</v>
      </c>
      <c r="C372" s="29" t="s">
        <v>440</v>
      </c>
      <c r="D372" s="9">
        <v>4500</v>
      </c>
      <c r="E372" s="9">
        <v>4450.0600000000004</v>
      </c>
      <c r="F372" s="88">
        <f t="shared" si="10"/>
        <v>98.890222222222235</v>
      </c>
    </row>
    <row r="373" spans="1:6" x14ac:dyDescent="0.25">
      <c r="A373" s="31" t="s">
        <v>364</v>
      </c>
      <c r="B373" s="31" t="s">
        <v>142</v>
      </c>
      <c r="C373" s="29" t="s">
        <v>113</v>
      </c>
      <c r="D373" s="9">
        <v>18800</v>
      </c>
      <c r="E373" s="9">
        <v>15613.89</v>
      </c>
      <c r="F373" s="88">
        <f t="shared" si="10"/>
        <v>83.052606382978723</v>
      </c>
    </row>
    <row r="374" spans="1:6" x14ac:dyDescent="0.25">
      <c r="A374" s="31" t="s">
        <v>365</v>
      </c>
      <c r="B374" s="31" t="s">
        <v>313</v>
      </c>
      <c r="C374" s="29" t="s">
        <v>355</v>
      </c>
      <c r="D374" s="9">
        <v>1900</v>
      </c>
      <c r="E374" s="9">
        <v>1874.24</v>
      </c>
      <c r="F374" s="88">
        <f t="shared" si="10"/>
        <v>98.644210526315788</v>
      </c>
    </row>
    <row r="375" spans="1:6" x14ac:dyDescent="0.25">
      <c r="A375" s="31" t="s">
        <v>366</v>
      </c>
      <c r="B375" s="31" t="s">
        <v>219</v>
      </c>
      <c r="C375" s="29" t="s">
        <v>123</v>
      </c>
      <c r="D375" s="9">
        <v>300</v>
      </c>
      <c r="E375" s="9">
        <v>310.17</v>
      </c>
      <c r="F375" s="88">
        <f t="shared" si="10"/>
        <v>103.39</v>
      </c>
    </row>
    <row r="376" spans="1:6" x14ac:dyDescent="0.25">
      <c r="A376" s="31" t="s">
        <v>105</v>
      </c>
      <c r="B376" s="31" t="s">
        <v>356</v>
      </c>
      <c r="C376" s="29" t="s">
        <v>109</v>
      </c>
      <c r="D376" s="9">
        <f>SUM(D366:D375)</f>
        <v>489100</v>
      </c>
      <c r="E376" s="9">
        <f>SUM(E366:E375)</f>
        <v>475541.19999999995</v>
      </c>
      <c r="F376" s="88">
        <f t="shared" si="10"/>
        <v>97.227806174606414</v>
      </c>
    </row>
    <row r="378" spans="1:6" s="2" customFormat="1" x14ac:dyDescent="0.25">
      <c r="A378" s="41" t="s">
        <v>105</v>
      </c>
      <c r="B378" s="41" t="s">
        <v>367</v>
      </c>
      <c r="C378" s="42" t="s">
        <v>368</v>
      </c>
      <c r="D378" s="43"/>
      <c r="E378" s="43"/>
      <c r="F378" s="83"/>
    </row>
    <row r="379" spans="1:6" x14ac:dyDescent="0.25">
      <c r="A379" s="28" t="s">
        <v>107</v>
      </c>
      <c r="B379" s="28" t="s">
        <v>328</v>
      </c>
      <c r="C379" s="27" t="s">
        <v>329</v>
      </c>
    </row>
    <row r="380" spans="1:6" x14ac:dyDescent="0.25">
      <c r="A380" s="31" t="s">
        <v>694</v>
      </c>
      <c r="B380" s="31" t="s">
        <v>233</v>
      </c>
      <c r="C380" s="29" t="s">
        <v>234</v>
      </c>
      <c r="D380" s="9">
        <v>320</v>
      </c>
      <c r="E380" s="9">
        <v>366</v>
      </c>
      <c r="F380" s="88">
        <f t="shared" si="10"/>
        <v>114.375</v>
      </c>
    </row>
    <row r="381" spans="1:6" x14ac:dyDescent="0.25">
      <c r="A381" s="31" t="s">
        <v>369</v>
      </c>
      <c r="B381" s="31" t="s">
        <v>280</v>
      </c>
      <c r="C381" s="29" t="s">
        <v>111</v>
      </c>
      <c r="D381" s="9">
        <v>0</v>
      </c>
      <c r="E381" s="9">
        <v>0</v>
      </c>
      <c r="F381" s="88"/>
    </row>
    <row r="382" spans="1:6" x14ac:dyDescent="0.25">
      <c r="A382" s="31" t="s">
        <v>370</v>
      </c>
      <c r="B382" s="31" t="s">
        <v>140</v>
      </c>
      <c r="C382" s="29" t="s">
        <v>112</v>
      </c>
      <c r="D382" s="9">
        <v>19480</v>
      </c>
      <c r="E382" s="9">
        <v>20511.13</v>
      </c>
      <c r="F382" s="88">
        <f t="shared" ref="F382:F442" si="11">E382/D382*100</f>
        <v>105.29327515400411</v>
      </c>
    </row>
    <row r="383" spans="1:6" x14ac:dyDescent="0.25">
      <c r="A383" s="31" t="s">
        <v>371</v>
      </c>
      <c r="B383" s="31" t="s">
        <v>372</v>
      </c>
      <c r="C383" s="29" t="s">
        <v>373</v>
      </c>
      <c r="D383" s="9">
        <v>2000</v>
      </c>
      <c r="E383" s="9">
        <v>2435.31</v>
      </c>
      <c r="F383" s="88">
        <f t="shared" si="11"/>
        <v>121.76549999999999</v>
      </c>
    </row>
    <row r="384" spans="1:6" x14ac:dyDescent="0.25">
      <c r="A384" s="31" t="s">
        <v>374</v>
      </c>
      <c r="B384" s="31" t="s">
        <v>142</v>
      </c>
      <c r="C384" s="29" t="s">
        <v>113</v>
      </c>
      <c r="D384" s="9">
        <v>5500</v>
      </c>
      <c r="E384" s="9">
        <v>5516</v>
      </c>
      <c r="F384" s="88">
        <f t="shared" si="11"/>
        <v>100.2909090909091</v>
      </c>
    </row>
    <row r="385" spans="1:6" x14ac:dyDescent="0.25">
      <c r="A385" s="31" t="s">
        <v>105</v>
      </c>
      <c r="B385" s="31" t="s">
        <v>367</v>
      </c>
      <c r="C385" s="29" t="s">
        <v>109</v>
      </c>
      <c r="D385" s="9">
        <f>SUM(D380:D384)</f>
        <v>27300</v>
      </c>
      <c r="E385" s="9">
        <f>SUM(E380:E384)</f>
        <v>28828.440000000002</v>
      </c>
      <c r="F385" s="88">
        <f t="shared" si="11"/>
        <v>105.59868131868133</v>
      </c>
    </row>
    <row r="387" spans="1:6" s="2" customFormat="1" x14ac:dyDescent="0.25">
      <c r="A387" s="41" t="s">
        <v>105</v>
      </c>
      <c r="B387" s="41" t="s">
        <v>375</v>
      </c>
      <c r="C387" s="42" t="s">
        <v>376</v>
      </c>
      <c r="D387" s="43"/>
      <c r="E387" s="43"/>
      <c r="F387" s="83"/>
    </row>
    <row r="388" spans="1:6" x14ac:dyDescent="0.25">
      <c r="A388" s="28" t="s">
        <v>107</v>
      </c>
      <c r="B388" s="28" t="s">
        <v>328</v>
      </c>
      <c r="C388" s="27" t="s">
        <v>377</v>
      </c>
    </row>
    <row r="389" spans="1:6" x14ac:dyDescent="0.25">
      <c r="A389" s="31" t="s">
        <v>695</v>
      </c>
      <c r="B389" s="31" t="s">
        <v>284</v>
      </c>
      <c r="C389" s="29" t="s">
        <v>696</v>
      </c>
      <c r="D389" s="9">
        <v>1052000</v>
      </c>
      <c r="E389" s="9">
        <v>1015923.48</v>
      </c>
      <c r="F389" s="88">
        <f t="shared" si="11"/>
        <v>96.57067300380227</v>
      </c>
    </row>
    <row r="390" spans="1:6" x14ac:dyDescent="0.25">
      <c r="A390" s="31" t="s">
        <v>378</v>
      </c>
      <c r="B390" s="31" t="s">
        <v>302</v>
      </c>
      <c r="C390" s="29" t="s">
        <v>331</v>
      </c>
      <c r="D390" s="9">
        <v>47600</v>
      </c>
      <c r="E390" s="9">
        <v>48763.28</v>
      </c>
      <c r="F390" s="88">
        <f t="shared" si="11"/>
        <v>102.44386554621849</v>
      </c>
    </row>
    <row r="391" spans="1:6" x14ac:dyDescent="0.25">
      <c r="A391" s="31" t="s">
        <v>105</v>
      </c>
      <c r="B391" s="31" t="s">
        <v>375</v>
      </c>
      <c r="C391" s="29" t="s">
        <v>109</v>
      </c>
      <c r="D391" s="9">
        <f>+D389+D390</f>
        <v>1099600</v>
      </c>
      <c r="E391" s="9">
        <f>+E389+E390</f>
        <v>1064686.76</v>
      </c>
      <c r="F391" s="88">
        <f t="shared" si="11"/>
        <v>96.824914514368871</v>
      </c>
    </row>
    <row r="393" spans="1:6" s="2" customFormat="1" x14ac:dyDescent="0.25">
      <c r="A393" s="41" t="s">
        <v>105</v>
      </c>
      <c r="B393" s="41" t="s">
        <v>379</v>
      </c>
      <c r="C393" s="42" t="s">
        <v>380</v>
      </c>
      <c r="D393" s="43"/>
      <c r="E393" s="43"/>
      <c r="F393" s="83"/>
    </row>
    <row r="394" spans="1:6" x14ac:dyDescent="0.25">
      <c r="A394" s="28" t="s">
        <v>107</v>
      </c>
      <c r="B394" s="28" t="s">
        <v>328</v>
      </c>
      <c r="C394" s="27" t="s">
        <v>377</v>
      </c>
    </row>
    <row r="395" spans="1:6" x14ac:dyDescent="0.25">
      <c r="A395" s="31" t="s">
        <v>381</v>
      </c>
      <c r="B395" s="31" t="s">
        <v>227</v>
      </c>
      <c r="C395" s="29" t="s">
        <v>228</v>
      </c>
      <c r="D395" s="9">
        <v>128400</v>
      </c>
      <c r="E395" s="9">
        <v>120252.52</v>
      </c>
      <c r="F395" s="88">
        <f t="shared" si="11"/>
        <v>93.654610591900308</v>
      </c>
    </row>
    <row r="396" spans="1:6" x14ac:dyDescent="0.25">
      <c r="A396" s="31" t="s">
        <v>382</v>
      </c>
      <c r="B396" s="31" t="s">
        <v>230</v>
      </c>
      <c r="C396" s="29" t="s">
        <v>231</v>
      </c>
      <c r="D396" s="9">
        <v>19570</v>
      </c>
      <c r="E396" s="9">
        <v>20314.38</v>
      </c>
      <c r="F396" s="88">
        <f t="shared" si="11"/>
        <v>103.80367910066428</v>
      </c>
    </row>
    <row r="397" spans="1:6" x14ac:dyDescent="0.25">
      <c r="A397" s="31" t="s">
        <v>383</v>
      </c>
      <c r="B397" s="31" t="s">
        <v>233</v>
      </c>
      <c r="C397" s="29" t="s">
        <v>234</v>
      </c>
      <c r="D397" s="9">
        <v>1500</v>
      </c>
      <c r="E397" s="9">
        <v>1488</v>
      </c>
      <c r="F397" s="88">
        <f t="shared" si="11"/>
        <v>99.2</v>
      </c>
    </row>
    <row r="398" spans="1:6" x14ac:dyDescent="0.25">
      <c r="A398" s="31" t="s">
        <v>384</v>
      </c>
      <c r="B398" s="31" t="s">
        <v>280</v>
      </c>
      <c r="C398" s="29" t="s">
        <v>111</v>
      </c>
      <c r="D398" s="9">
        <v>26100</v>
      </c>
      <c r="E398" s="9">
        <v>27083.93</v>
      </c>
      <c r="F398" s="88">
        <f t="shared" si="11"/>
        <v>103.76984674329502</v>
      </c>
    </row>
    <row r="399" spans="1:6" x14ac:dyDescent="0.25">
      <c r="A399" s="31" t="s">
        <v>385</v>
      </c>
      <c r="B399" s="31" t="s">
        <v>140</v>
      </c>
      <c r="C399" s="29" t="s">
        <v>112</v>
      </c>
      <c r="D399" s="9">
        <v>128290</v>
      </c>
      <c r="E399" s="9">
        <v>134360.42000000001</v>
      </c>
      <c r="F399" s="88">
        <f t="shared" si="11"/>
        <v>104.73179515160965</v>
      </c>
    </row>
    <row r="400" spans="1:6" x14ac:dyDescent="0.25">
      <c r="A400" s="31" t="s">
        <v>386</v>
      </c>
      <c r="B400" s="31" t="s">
        <v>372</v>
      </c>
      <c r="C400" s="29" t="s">
        <v>387</v>
      </c>
      <c r="D400" s="9">
        <v>500</v>
      </c>
      <c r="E400" s="9">
        <v>550</v>
      </c>
      <c r="F400" s="88">
        <f t="shared" si="11"/>
        <v>110.00000000000001</v>
      </c>
    </row>
    <row r="401" spans="1:6" x14ac:dyDescent="0.25">
      <c r="A401" s="31" t="s">
        <v>388</v>
      </c>
      <c r="B401" s="31" t="s">
        <v>142</v>
      </c>
      <c r="C401" s="29" t="s">
        <v>113</v>
      </c>
      <c r="D401" s="9">
        <v>9740</v>
      </c>
      <c r="E401" s="9">
        <v>8361.0300000000007</v>
      </c>
      <c r="F401" s="88">
        <f t="shared" si="11"/>
        <v>85.842197125256675</v>
      </c>
    </row>
    <row r="402" spans="1:6" x14ac:dyDescent="0.25">
      <c r="A402" s="31" t="s">
        <v>389</v>
      </c>
      <c r="B402" s="31" t="s">
        <v>313</v>
      </c>
      <c r="C402" s="29" t="s">
        <v>355</v>
      </c>
      <c r="D402" s="9">
        <v>1200</v>
      </c>
      <c r="E402" s="9">
        <v>946.94</v>
      </c>
      <c r="F402" s="88">
        <f t="shared" si="11"/>
        <v>78.911666666666662</v>
      </c>
    </row>
    <row r="403" spans="1:6" x14ac:dyDescent="0.25">
      <c r="A403" s="31" t="s">
        <v>390</v>
      </c>
      <c r="B403" s="31" t="s">
        <v>391</v>
      </c>
      <c r="C403" s="29" t="s">
        <v>392</v>
      </c>
      <c r="D403" s="9">
        <v>0</v>
      </c>
      <c r="E403" s="9">
        <v>0</v>
      </c>
      <c r="F403" s="88"/>
    </row>
    <row r="404" spans="1:6" x14ac:dyDescent="0.25">
      <c r="A404" s="31" t="s">
        <v>393</v>
      </c>
      <c r="B404" s="31" t="s">
        <v>302</v>
      </c>
      <c r="C404" s="29" t="s">
        <v>331</v>
      </c>
      <c r="D404" s="9">
        <v>24000</v>
      </c>
      <c r="E404" s="9">
        <v>13336.67</v>
      </c>
      <c r="F404" s="88">
        <f t="shared" si="11"/>
        <v>55.56945833333333</v>
      </c>
    </row>
    <row r="405" spans="1:6" x14ac:dyDescent="0.25">
      <c r="A405" s="31" t="s">
        <v>394</v>
      </c>
      <c r="B405" s="31" t="s">
        <v>333</v>
      </c>
      <c r="C405" s="29" t="s">
        <v>334</v>
      </c>
      <c r="D405" s="9">
        <v>19000</v>
      </c>
      <c r="E405" s="9">
        <v>18665.88</v>
      </c>
      <c r="F405" s="88">
        <f t="shared" si="11"/>
        <v>98.241473684210533</v>
      </c>
    </row>
    <row r="406" spans="1:6" x14ac:dyDescent="0.25">
      <c r="A406" s="31" t="s">
        <v>105</v>
      </c>
      <c r="B406" s="31" t="s">
        <v>379</v>
      </c>
      <c r="C406" s="29" t="s">
        <v>109</v>
      </c>
      <c r="D406" s="9">
        <f>SUM(D395:D405)</f>
        <v>358300</v>
      </c>
      <c r="E406" s="9">
        <f>SUM(E395:E405)</f>
        <v>345359.77</v>
      </c>
      <c r="F406" s="88">
        <f t="shared" si="11"/>
        <v>96.388437063912917</v>
      </c>
    </row>
    <row r="408" spans="1:6" s="2" customFormat="1" x14ac:dyDescent="0.25">
      <c r="A408" s="41" t="s">
        <v>105</v>
      </c>
      <c r="B408" s="41" t="s">
        <v>395</v>
      </c>
      <c r="C408" s="42" t="s">
        <v>396</v>
      </c>
      <c r="D408" s="43"/>
      <c r="E408" s="43"/>
      <c r="F408" s="83"/>
    </row>
    <row r="409" spans="1:6" x14ac:dyDescent="0.25">
      <c r="A409" s="28" t="s">
        <v>107</v>
      </c>
      <c r="B409" s="28" t="s">
        <v>328</v>
      </c>
      <c r="C409" s="27" t="s">
        <v>377</v>
      </c>
    </row>
    <row r="410" spans="1:6" x14ac:dyDescent="0.25">
      <c r="A410" s="31" t="s">
        <v>397</v>
      </c>
      <c r="B410" s="31" t="s">
        <v>284</v>
      </c>
      <c r="C410" s="29" t="s">
        <v>285</v>
      </c>
      <c r="D410" s="9">
        <v>110000</v>
      </c>
      <c r="E410" s="9">
        <v>108194.94</v>
      </c>
      <c r="F410" s="88">
        <f t="shared" si="11"/>
        <v>98.359036363636363</v>
      </c>
    </row>
    <row r="411" spans="1:6" x14ac:dyDescent="0.25">
      <c r="A411" s="31" t="s">
        <v>105</v>
      </c>
      <c r="B411" s="31" t="s">
        <v>395</v>
      </c>
      <c r="C411" s="29" t="s">
        <v>109</v>
      </c>
      <c r="D411" s="9">
        <f>+D410</f>
        <v>110000</v>
      </c>
      <c r="E411" s="9">
        <f>+E410</f>
        <v>108194.94</v>
      </c>
      <c r="F411" s="88">
        <f t="shared" si="11"/>
        <v>98.359036363636363</v>
      </c>
    </row>
    <row r="415" spans="1:6" s="1" customFormat="1" x14ac:dyDescent="0.25">
      <c r="A415" s="33" t="s">
        <v>114</v>
      </c>
      <c r="B415" s="33" t="s">
        <v>20</v>
      </c>
      <c r="C415" s="34" t="s">
        <v>58</v>
      </c>
      <c r="D415" s="6" t="s">
        <v>93</v>
      </c>
      <c r="E415" s="6" t="s">
        <v>22</v>
      </c>
      <c r="F415" s="92" t="s">
        <v>701</v>
      </c>
    </row>
    <row r="417" spans="1:6" s="2" customFormat="1" x14ac:dyDescent="0.25">
      <c r="A417" s="41" t="s">
        <v>105</v>
      </c>
      <c r="B417" s="41" t="s">
        <v>398</v>
      </c>
      <c r="C417" s="42" t="s">
        <v>399</v>
      </c>
      <c r="D417" s="43"/>
      <c r="E417" s="43"/>
      <c r="F417" s="83"/>
    </row>
    <row r="418" spans="1:6" x14ac:dyDescent="0.25">
      <c r="A418" s="28" t="s">
        <v>198</v>
      </c>
      <c r="B418" s="28" t="s">
        <v>328</v>
      </c>
      <c r="C418" s="27" t="s">
        <v>329</v>
      </c>
    </row>
    <row r="419" spans="1:6" x14ac:dyDescent="0.25">
      <c r="A419" s="31" t="s">
        <v>400</v>
      </c>
      <c r="B419" s="31" t="s">
        <v>219</v>
      </c>
      <c r="C419" s="29" t="s">
        <v>123</v>
      </c>
      <c r="D419" s="9">
        <v>28000</v>
      </c>
      <c r="E419" s="9">
        <v>28000</v>
      </c>
      <c r="F419" s="88">
        <f t="shared" si="11"/>
        <v>100</v>
      </c>
    </row>
    <row r="420" spans="1:6" x14ac:dyDescent="0.25">
      <c r="A420" s="31" t="s">
        <v>105</v>
      </c>
      <c r="B420" s="31" t="s">
        <v>398</v>
      </c>
      <c r="C420" s="29" t="s">
        <v>109</v>
      </c>
      <c r="D420" s="9">
        <f>+D419</f>
        <v>28000</v>
      </c>
      <c r="E420" s="9">
        <f>+E419</f>
        <v>28000</v>
      </c>
      <c r="F420" s="88">
        <f t="shared" si="11"/>
        <v>100</v>
      </c>
    </row>
    <row r="422" spans="1:6" s="2" customFormat="1" x14ac:dyDescent="0.25">
      <c r="A422" s="41" t="s">
        <v>105</v>
      </c>
      <c r="B422" s="41" t="s">
        <v>401</v>
      </c>
      <c r="C422" s="42" t="s">
        <v>402</v>
      </c>
      <c r="D422" s="43"/>
      <c r="E422" s="43"/>
      <c r="F422" s="83"/>
    </row>
    <row r="423" spans="1:6" x14ac:dyDescent="0.25">
      <c r="A423" s="28" t="s">
        <v>198</v>
      </c>
      <c r="B423" s="28" t="s">
        <v>328</v>
      </c>
      <c r="C423" s="27" t="s">
        <v>329</v>
      </c>
    </row>
    <row r="424" spans="1:6" x14ac:dyDescent="0.25">
      <c r="A424" s="31" t="s">
        <v>403</v>
      </c>
      <c r="B424" s="31" t="s">
        <v>219</v>
      </c>
      <c r="C424" s="29" t="s">
        <v>123</v>
      </c>
      <c r="D424" s="9">
        <v>20000</v>
      </c>
      <c r="E424" s="9">
        <v>20000</v>
      </c>
      <c r="F424" s="88">
        <f t="shared" si="11"/>
        <v>100</v>
      </c>
    </row>
    <row r="425" spans="1:6" x14ac:dyDescent="0.25">
      <c r="A425" s="31" t="s">
        <v>105</v>
      </c>
      <c r="B425" s="31" t="s">
        <v>401</v>
      </c>
      <c r="C425" s="29" t="s">
        <v>109</v>
      </c>
      <c r="D425" s="9">
        <f>+D424</f>
        <v>20000</v>
      </c>
      <c r="E425" s="9">
        <f>+E424</f>
        <v>20000</v>
      </c>
      <c r="F425" s="88">
        <f t="shared" si="11"/>
        <v>100</v>
      </c>
    </row>
    <row r="427" spans="1:6" s="2" customFormat="1" x14ac:dyDescent="0.25">
      <c r="A427" s="41" t="s">
        <v>105</v>
      </c>
      <c r="B427" s="41" t="s">
        <v>404</v>
      </c>
      <c r="C427" s="42" t="s">
        <v>405</v>
      </c>
      <c r="D427" s="43"/>
      <c r="E427" s="43"/>
      <c r="F427" s="83"/>
    </row>
    <row r="428" spans="1:6" x14ac:dyDescent="0.25">
      <c r="A428" s="28" t="s">
        <v>107</v>
      </c>
      <c r="B428" s="28" t="s">
        <v>328</v>
      </c>
      <c r="C428" s="27" t="s">
        <v>329</v>
      </c>
    </row>
    <row r="429" spans="1:6" x14ac:dyDescent="0.25">
      <c r="A429" s="31" t="s">
        <v>406</v>
      </c>
      <c r="B429" s="31" t="s">
        <v>219</v>
      </c>
      <c r="C429" s="29" t="s">
        <v>123</v>
      </c>
      <c r="D429" s="9">
        <v>20000</v>
      </c>
      <c r="E429" s="9">
        <v>20000</v>
      </c>
      <c r="F429" s="88">
        <f t="shared" si="11"/>
        <v>100</v>
      </c>
    </row>
    <row r="430" spans="1:6" x14ac:dyDescent="0.25">
      <c r="A430" s="31" t="s">
        <v>105</v>
      </c>
      <c r="B430" s="31" t="s">
        <v>404</v>
      </c>
      <c r="C430" s="29" t="s">
        <v>109</v>
      </c>
      <c r="D430" s="9">
        <f>+D429</f>
        <v>20000</v>
      </c>
      <c r="E430" s="9">
        <f>+E429</f>
        <v>20000</v>
      </c>
      <c r="F430" s="88">
        <f t="shared" si="11"/>
        <v>100</v>
      </c>
    </row>
    <row r="432" spans="1:6" s="2" customFormat="1" x14ac:dyDescent="0.25">
      <c r="A432" s="41" t="s">
        <v>105</v>
      </c>
      <c r="B432" s="41" t="s">
        <v>407</v>
      </c>
      <c r="C432" s="42" t="s">
        <v>408</v>
      </c>
      <c r="D432" s="43"/>
      <c r="E432" s="43"/>
      <c r="F432" s="83"/>
    </row>
    <row r="433" spans="1:6" x14ac:dyDescent="0.25">
      <c r="A433" s="28" t="s">
        <v>107</v>
      </c>
      <c r="B433" s="28" t="s">
        <v>328</v>
      </c>
      <c r="C433" s="27" t="s">
        <v>329</v>
      </c>
    </row>
    <row r="434" spans="1:6" x14ac:dyDescent="0.25">
      <c r="A434" s="31" t="s">
        <v>409</v>
      </c>
      <c r="B434" s="31" t="s">
        <v>219</v>
      </c>
      <c r="C434" s="29" t="s">
        <v>123</v>
      </c>
      <c r="D434" s="9">
        <v>20000</v>
      </c>
      <c r="E434" s="9">
        <v>20000</v>
      </c>
      <c r="F434" s="88">
        <f t="shared" si="11"/>
        <v>100</v>
      </c>
    </row>
    <row r="435" spans="1:6" x14ac:dyDescent="0.25">
      <c r="A435" s="31" t="s">
        <v>105</v>
      </c>
      <c r="B435" s="31" t="s">
        <v>407</v>
      </c>
      <c r="C435" s="29" t="s">
        <v>109</v>
      </c>
      <c r="D435" s="9">
        <f>+D434</f>
        <v>20000</v>
      </c>
      <c r="E435" s="9">
        <f>+E434</f>
        <v>20000</v>
      </c>
      <c r="F435" s="88">
        <f t="shared" si="11"/>
        <v>100</v>
      </c>
    </row>
    <row r="437" spans="1:6" s="2" customFormat="1" x14ac:dyDescent="0.25">
      <c r="A437" s="41" t="s">
        <v>105</v>
      </c>
      <c r="B437" s="41" t="s">
        <v>410</v>
      </c>
      <c r="C437" s="42" t="s">
        <v>411</v>
      </c>
      <c r="D437" s="43"/>
      <c r="E437" s="43"/>
      <c r="F437" s="83"/>
    </row>
    <row r="438" spans="1:6" x14ac:dyDescent="0.25">
      <c r="A438" s="28" t="s">
        <v>107</v>
      </c>
      <c r="B438" s="28" t="s">
        <v>328</v>
      </c>
      <c r="C438" s="27" t="s">
        <v>329</v>
      </c>
    </row>
    <row r="439" spans="1:6" x14ac:dyDescent="0.25">
      <c r="A439" s="31" t="s">
        <v>412</v>
      </c>
      <c r="B439" s="31" t="s">
        <v>219</v>
      </c>
      <c r="C439" s="29" t="s">
        <v>123</v>
      </c>
      <c r="D439" s="9">
        <v>10000</v>
      </c>
      <c r="E439" s="9">
        <v>10000</v>
      </c>
      <c r="F439" s="88">
        <f t="shared" si="11"/>
        <v>100</v>
      </c>
    </row>
    <row r="440" spans="1:6" x14ac:dyDescent="0.25">
      <c r="A440" s="31" t="s">
        <v>105</v>
      </c>
      <c r="B440" s="31" t="s">
        <v>410</v>
      </c>
      <c r="C440" s="29" t="s">
        <v>109</v>
      </c>
      <c r="D440" s="9">
        <f>+D439</f>
        <v>10000</v>
      </c>
      <c r="E440" s="9">
        <f>+E439</f>
        <v>10000</v>
      </c>
      <c r="F440" s="88">
        <f t="shared" si="11"/>
        <v>100</v>
      </c>
    </row>
    <row r="442" spans="1:6" s="2" customFormat="1" ht="15.75" thickBot="1" x14ac:dyDescent="0.3">
      <c r="A442" s="59" t="s">
        <v>100</v>
      </c>
      <c r="B442" s="59" t="s">
        <v>318</v>
      </c>
      <c r="C442" s="60" t="s">
        <v>319</v>
      </c>
      <c r="D442" s="61">
        <f>+D327+D334+D339+D344+D356+D376+D385+D391+D406+D411+D420+D425+D430+D435+D440</f>
        <v>3253300</v>
      </c>
      <c r="E442" s="61">
        <f>+E327+E334+E339+E344+E356+E376+E385+E391+E406+E411+E420+E425+E430+E435+E440</f>
        <v>3178242.5</v>
      </c>
      <c r="F442" s="97">
        <f t="shared" si="11"/>
        <v>97.692881074601175</v>
      </c>
    </row>
    <row r="443" spans="1:6" s="2" customFormat="1" ht="15.75" thickTop="1" x14ac:dyDescent="0.25">
      <c r="A443" s="63"/>
      <c r="B443" s="63"/>
      <c r="C443" s="64"/>
      <c r="D443" s="65"/>
      <c r="E443" s="65"/>
      <c r="F443" s="83"/>
    </row>
    <row r="444" spans="1:6" ht="15.75" thickBot="1" x14ac:dyDescent="0.3"/>
    <row r="445" spans="1:6" ht="15.75" thickBot="1" x14ac:dyDescent="0.3">
      <c r="A445" s="56" t="s">
        <v>100</v>
      </c>
      <c r="B445" s="57" t="s">
        <v>413</v>
      </c>
      <c r="C445" s="58" t="s">
        <v>414</v>
      </c>
    </row>
    <row r="447" spans="1:6" s="2" customFormat="1" x14ac:dyDescent="0.25">
      <c r="A447" s="41" t="s">
        <v>105</v>
      </c>
      <c r="B447" s="41" t="s">
        <v>415</v>
      </c>
      <c r="C447" s="42" t="s">
        <v>416</v>
      </c>
      <c r="D447" s="43"/>
      <c r="E447" s="43"/>
      <c r="F447" s="83"/>
    </row>
    <row r="448" spans="1:6" x14ac:dyDescent="0.25">
      <c r="A448" s="28" t="s">
        <v>107</v>
      </c>
      <c r="B448" s="28" t="s">
        <v>417</v>
      </c>
      <c r="C448" s="27" t="s">
        <v>418</v>
      </c>
    </row>
    <row r="449" spans="1:6" x14ac:dyDescent="0.25">
      <c r="A449" s="31" t="s">
        <v>419</v>
      </c>
      <c r="B449" s="31" t="s">
        <v>219</v>
      </c>
      <c r="C449" s="29" t="s">
        <v>123</v>
      </c>
      <c r="D449" s="9">
        <v>460000</v>
      </c>
      <c r="E449" s="9">
        <v>452000</v>
      </c>
      <c r="F449" s="88">
        <f t="shared" ref="F449:F501" si="12">E449/D449*100</f>
        <v>98.260869565217391</v>
      </c>
    </row>
    <row r="450" spans="1:6" x14ac:dyDescent="0.25">
      <c r="A450" s="31" t="s">
        <v>105</v>
      </c>
      <c r="B450" s="31" t="s">
        <v>415</v>
      </c>
      <c r="C450" s="29" t="s">
        <v>109</v>
      </c>
      <c r="D450" s="9">
        <f>+D449</f>
        <v>460000</v>
      </c>
      <c r="E450" s="9">
        <f>+E449</f>
        <v>452000</v>
      </c>
      <c r="F450" s="88">
        <f t="shared" si="12"/>
        <v>98.260869565217391</v>
      </c>
    </row>
    <row r="452" spans="1:6" x14ac:dyDescent="0.25">
      <c r="A452" s="28" t="s">
        <v>105</v>
      </c>
      <c r="B452" s="28" t="s">
        <v>420</v>
      </c>
      <c r="C452" s="27" t="s">
        <v>421</v>
      </c>
    </row>
    <row r="453" spans="1:6" x14ac:dyDescent="0.25">
      <c r="A453" s="28" t="s">
        <v>107</v>
      </c>
      <c r="B453" s="28" t="s">
        <v>417</v>
      </c>
      <c r="C453" s="27" t="s">
        <v>418</v>
      </c>
    </row>
    <row r="454" spans="1:6" x14ac:dyDescent="0.25">
      <c r="A454" s="31" t="s">
        <v>422</v>
      </c>
      <c r="B454" s="31" t="s">
        <v>219</v>
      </c>
      <c r="C454" s="29" t="s">
        <v>123</v>
      </c>
      <c r="D454" s="9">
        <v>40000</v>
      </c>
      <c r="E454" s="9">
        <v>19200</v>
      </c>
      <c r="F454" s="88">
        <f t="shared" si="12"/>
        <v>48</v>
      </c>
    </row>
    <row r="455" spans="1:6" x14ac:dyDescent="0.25">
      <c r="A455" s="31" t="s">
        <v>105</v>
      </c>
      <c r="B455" s="31" t="s">
        <v>420</v>
      </c>
      <c r="C455" s="29" t="s">
        <v>109</v>
      </c>
      <c r="D455" s="9">
        <f>+D454</f>
        <v>40000</v>
      </c>
      <c r="E455" s="9">
        <f>+E454</f>
        <v>19200</v>
      </c>
      <c r="F455" s="88">
        <f t="shared" si="12"/>
        <v>48</v>
      </c>
    </row>
    <row r="457" spans="1:6" s="2" customFormat="1" ht="15.75" thickBot="1" x14ac:dyDescent="0.3">
      <c r="A457" s="59" t="s">
        <v>100</v>
      </c>
      <c r="B457" s="59" t="s">
        <v>413</v>
      </c>
      <c r="C457" s="60" t="s">
        <v>414</v>
      </c>
      <c r="D457" s="61">
        <f>+D450+D455</f>
        <v>500000</v>
      </c>
      <c r="E457" s="61">
        <f>+E450+E455</f>
        <v>471200</v>
      </c>
      <c r="F457" s="97">
        <f t="shared" si="12"/>
        <v>94.24</v>
      </c>
    </row>
    <row r="458" spans="1:6" ht="15.75" thickTop="1" x14ac:dyDescent="0.25"/>
    <row r="459" spans="1:6" ht="15.75" thickBot="1" x14ac:dyDescent="0.3"/>
    <row r="460" spans="1:6" x14ac:dyDescent="0.25">
      <c r="A460" s="45" t="s">
        <v>101</v>
      </c>
      <c r="B460" s="46" t="s">
        <v>155</v>
      </c>
      <c r="C460" s="47" t="s">
        <v>154</v>
      </c>
      <c r="D460" s="105">
        <f>+D197+D241+D271+D319+D442+D457</f>
        <v>10929900</v>
      </c>
      <c r="E460" s="106">
        <f>+E197+E241+E271+E319+E442+E457</f>
        <v>10688050.939999999</v>
      </c>
      <c r="F460" s="93">
        <f t="shared" si="12"/>
        <v>97.787271063779173</v>
      </c>
    </row>
    <row r="461" spans="1:6" ht="15.75" thickBot="1" x14ac:dyDescent="0.3">
      <c r="A461" s="50" t="s">
        <v>97</v>
      </c>
      <c r="B461" s="38" t="s">
        <v>116</v>
      </c>
      <c r="C461" s="39" t="s">
        <v>154</v>
      </c>
      <c r="D461" s="107">
        <f>+D460</f>
        <v>10929900</v>
      </c>
      <c r="E461" s="108">
        <f>+E460</f>
        <v>10688050.939999999</v>
      </c>
      <c r="F461" s="95">
        <f t="shared" si="12"/>
        <v>97.787271063779173</v>
      </c>
    </row>
    <row r="466" spans="1:6" s="2" customFormat="1" x14ac:dyDescent="0.25">
      <c r="A466" s="41" t="s">
        <v>97</v>
      </c>
      <c r="B466" s="41" t="s">
        <v>117</v>
      </c>
      <c r="C466" s="42" t="s">
        <v>423</v>
      </c>
      <c r="D466" s="43"/>
      <c r="E466" s="43"/>
      <c r="F466" s="83"/>
    </row>
    <row r="467" spans="1:6" s="2" customFormat="1" x14ac:dyDescent="0.25">
      <c r="A467" s="41"/>
      <c r="B467" s="41"/>
      <c r="C467" s="42" t="s">
        <v>424</v>
      </c>
      <c r="D467" s="43"/>
      <c r="E467" s="43"/>
      <c r="F467" s="83"/>
    </row>
    <row r="468" spans="1:6" s="2" customFormat="1" x14ac:dyDescent="0.25">
      <c r="A468" s="41"/>
      <c r="B468" s="41"/>
      <c r="C468" s="42"/>
      <c r="D468" s="43"/>
      <c r="E468" s="43"/>
      <c r="F468" s="83"/>
    </row>
    <row r="469" spans="1:6" s="2" customFormat="1" x14ac:dyDescent="0.25">
      <c r="A469" s="41" t="s">
        <v>101</v>
      </c>
      <c r="B469" s="41" t="s">
        <v>425</v>
      </c>
      <c r="C469" s="42" t="s">
        <v>426</v>
      </c>
      <c r="D469" s="43"/>
      <c r="E469" s="43"/>
      <c r="F469" s="83"/>
    </row>
    <row r="471" spans="1:6" ht="15.75" thickBot="1" x14ac:dyDescent="0.3"/>
    <row r="472" spans="1:6" s="2" customFormat="1" ht="15.75" thickBot="1" x14ac:dyDescent="0.3">
      <c r="A472" s="56" t="s">
        <v>100</v>
      </c>
      <c r="B472" s="57" t="s">
        <v>427</v>
      </c>
      <c r="C472" s="58" t="s">
        <v>428</v>
      </c>
      <c r="D472" s="43"/>
      <c r="E472" s="43"/>
      <c r="F472" s="83"/>
    </row>
    <row r="474" spans="1:6" s="1" customFormat="1" x14ac:dyDescent="0.25">
      <c r="A474" s="33" t="s">
        <v>114</v>
      </c>
      <c r="B474" s="33" t="s">
        <v>20</v>
      </c>
      <c r="C474" s="34" t="s">
        <v>58</v>
      </c>
      <c r="D474" s="6" t="s">
        <v>93</v>
      </c>
      <c r="E474" s="6" t="s">
        <v>22</v>
      </c>
      <c r="F474" s="92" t="s">
        <v>701</v>
      </c>
    </row>
    <row r="476" spans="1:6" s="2" customFormat="1" x14ac:dyDescent="0.25">
      <c r="A476" s="41" t="s">
        <v>158</v>
      </c>
      <c r="B476" s="41" t="s">
        <v>429</v>
      </c>
      <c r="C476" s="42" t="s">
        <v>430</v>
      </c>
      <c r="D476" s="43"/>
      <c r="E476" s="43"/>
      <c r="F476" s="83"/>
    </row>
    <row r="477" spans="1:6" x14ac:dyDescent="0.25">
      <c r="A477" s="28" t="s">
        <v>107</v>
      </c>
      <c r="B477" s="28" t="s">
        <v>104</v>
      </c>
      <c r="C477" s="27" t="s">
        <v>108</v>
      </c>
    </row>
    <row r="478" spans="1:6" x14ac:dyDescent="0.25">
      <c r="A478" s="31" t="s">
        <v>431</v>
      </c>
      <c r="B478" s="31" t="s">
        <v>302</v>
      </c>
      <c r="C478" s="29" t="s">
        <v>331</v>
      </c>
      <c r="D478" s="9">
        <v>100000</v>
      </c>
      <c r="E478" s="9">
        <v>79064.160000000003</v>
      </c>
      <c r="F478" s="88">
        <f t="shared" si="12"/>
        <v>79.064160000000001</v>
      </c>
    </row>
    <row r="479" spans="1:6" x14ac:dyDescent="0.25">
      <c r="A479" s="31" t="s">
        <v>158</v>
      </c>
      <c r="B479" s="31" t="s">
        <v>429</v>
      </c>
      <c r="C479" s="29" t="s">
        <v>109</v>
      </c>
      <c r="D479" s="9">
        <f>+D478</f>
        <v>100000</v>
      </c>
      <c r="E479" s="9">
        <f>+E478</f>
        <v>79064.160000000003</v>
      </c>
      <c r="F479" s="88">
        <f t="shared" si="12"/>
        <v>79.064160000000001</v>
      </c>
    </row>
    <row r="481" spans="1:6" s="2" customFormat="1" x14ac:dyDescent="0.25">
      <c r="A481" s="41" t="s">
        <v>105</v>
      </c>
      <c r="B481" s="41" t="s">
        <v>432</v>
      </c>
      <c r="C481" s="42" t="s">
        <v>136</v>
      </c>
      <c r="D481" s="43"/>
      <c r="E481" s="43"/>
      <c r="F481" s="83"/>
    </row>
    <row r="482" spans="1:6" x14ac:dyDescent="0.25">
      <c r="A482" s="28" t="s">
        <v>107</v>
      </c>
      <c r="B482" s="28" t="s">
        <v>137</v>
      </c>
      <c r="C482" s="27" t="s">
        <v>138</v>
      </c>
    </row>
    <row r="483" spans="1:6" x14ac:dyDescent="0.25">
      <c r="A483" s="31" t="s">
        <v>433</v>
      </c>
      <c r="B483" s="31" t="s">
        <v>227</v>
      </c>
      <c r="C483" s="29" t="s">
        <v>228</v>
      </c>
      <c r="D483" s="9">
        <v>1900000</v>
      </c>
      <c r="E483" s="9">
        <v>1655812.3</v>
      </c>
      <c r="F483" s="88">
        <f t="shared" si="12"/>
        <v>87.148015789473689</v>
      </c>
    </row>
    <row r="484" spans="1:6" x14ac:dyDescent="0.25">
      <c r="A484" s="31" t="s">
        <v>434</v>
      </c>
      <c r="B484" s="31" t="s">
        <v>275</v>
      </c>
      <c r="C484" s="29" t="s">
        <v>276</v>
      </c>
      <c r="D484" s="9">
        <v>200000</v>
      </c>
      <c r="E484" s="9">
        <v>54600</v>
      </c>
      <c r="F484" s="88">
        <f t="shared" si="12"/>
        <v>27.3</v>
      </c>
    </row>
    <row r="485" spans="1:6" x14ac:dyDescent="0.25">
      <c r="A485" s="31" t="s">
        <v>435</v>
      </c>
      <c r="B485" s="31" t="s">
        <v>230</v>
      </c>
      <c r="C485" s="29" t="s">
        <v>231</v>
      </c>
      <c r="D485" s="9">
        <v>330000</v>
      </c>
      <c r="E485" s="9">
        <v>285694.28999999998</v>
      </c>
      <c r="F485" s="88">
        <f t="shared" si="12"/>
        <v>86.574027272727264</v>
      </c>
    </row>
    <row r="486" spans="1:6" x14ac:dyDescent="0.25">
      <c r="A486" s="31" t="s">
        <v>436</v>
      </c>
      <c r="B486" s="31" t="s">
        <v>233</v>
      </c>
      <c r="C486" s="29" t="s">
        <v>234</v>
      </c>
      <c r="D486" s="9">
        <v>100000</v>
      </c>
      <c r="E486" s="9">
        <v>67964</v>
      </c>
      <c r="F486" s="88">
        <f t="shared" si="12"/>
        <v>67.963999999999999</v>
      </c>
    </row>
    <row r="487" spans="1:6" x14ac:dyDescent="0.25">
      <c r="A487" s="31" t="s">
        <v>437</v>
      </c>
      <c r="B487" s="31" t="s">
        <v>280</v>
      </c>
      <c r="C487" s="29" t="s">
        <v>111</v>
      </c>
      <c r="D487" s="9">
        <v>100000</v>
      </c>
      <c r="E487" s="9">
        <v>96577.9</v>
      </c>
      <c r="F487" s="88">
        <f t="shared" si="12"/>
        <v>96.5779</v>
      </c>
    </row>
    <row r="488" spans="1:6" x14ac:dyDescent="0.25">
      <c r="A488" s="31" t="s">
        <v>438</v>
      </c>
      <c r="B488" s="31" t="s">
        <v>140</v>
      </c>
      <c r="C488" s="29" t="s">
        <v>112</v>
      </c>
      <c r="D488" s="9">
        <v>250000</v>
      </c>
      <c r="E488" s="9">
        <v>223855.38</v>
      </c>
      <c r="F488" s="88">
        <f t="shared" si="12"/>
        <v>89.542152000000002</v>
      </c>
    </row>
    <row r="489" spans="1:6" x14ac:dyDescent="0.25">
      <c r="A489" s="31" t="s">
        <v>439</v>
      </c>
      <c r="B489" s="31" t="s">
        <v>372</v>
      </c>
      <c r="C489" s="29" t="s">
        <v>440</v>
      </c>
      <c r="D489" s="9">
        <v>16000</v>
      </c>
      <c r="E489" s="9">
        <v>14745.51</v>
      </c>
      <c r="F489" s="88">
        <f t="shared" si="12"/>
        <v>92.159437499999996</v>
      </c>
    </row>
    <row r="490" spans="1:6" x14ac:dyDescent="0.25">
      <c r="A490" s="31" t="s">
        <v>441</v>
      </c>
      <c r="B490" s="31" t="s">
        <v>142</v>
      </c>
      <c r="C490" s="29" t="s">
        <v>113</v>
      </c>
      <c r="D490" s="9">
        <v>300000</v>
      </c>
      <c r="E490" s="9">
        <v>277254.40000000002</v>
      </c>
      <c r="F490" s="88">
        <f t="shared" si="12"/>
        <v>92.418133333333344</v>
      </c>
    </row>
    <row r="491" spans="1:6" x14ac:dyDescent="0.25">
      <c r="A491" s="31" t="s">
        <v>442</v>
      </c>
      <c r="B491" s="31" t="s">
        <v>313</v>
      </c>
      <c r="C491" s="29" t="s">
        <v>355</v>
      </c>
      <c r="D491" s="9">
        <v>60000</v>
      </c>
      <c r="E491" s="9">
        <v>52141.74</v>
      </c>
      <c r="F491" s="88">
        <f t="shared" si="12"/>
        <v>86.902899999999988</v>
      </c>
    </row>
    <row r="492" spans="1:6" x14ac:dyDescent="0.25">
      <c r="A492" s="31" t="s">
        <v>105</v>
      </c>
      <c r="B492" s="31" t="s">
        <v>432</v>
      </c>
      <c r="C492" s="29" t="s">
        <v>109</v>
      </c>
      <c r="D492" s="9">
        <f>SUM(D483:D491)</f>
        <v>3256000</v>
      </c>
      <c r="E492" s="9">
        <f>SUM(E483:E491)</f>
        <v>2728645.52</v>
      </c>
      <c r="F492" s="88">
        <f t="shared" si="12"/>
        <v>83.803609336609341</v>
      </c>
    </row>
    <row r="494" spans="1:6" s="2" customFormat="1" x14ac:dyDescent="0.25">
      <c r="A494" s="41" t="s">
        <v>105</v>
      </c>
      <c r="B494" s="41" t="s">
        <v>443</v>
      </c>
      <c r="C494" s="42" t="s">
        <v>444</v>
      </c>
      <c r="D494" s="43"/>
      <c r="E494" s="43"/>
      <c r="F494" s="83"/>
    </row>
    <row r="495" spans="1:6" x14ac:dyDescent="0.25">
      <c r="A495" s="28" t="s">
        <v>107</v>
      </c>
      <c r="B495" s="28" t="s">
        <v>445</v>
      </c>
      <c r="C495" s="27" t="s">
        <v>446</v>
      </c>
    </row>
    <row r="496" spans="1:6" x14ac:dyDescent="0.25">
      <c r="A496" s="31" t="s">
        <v>447</v>
      </c>
      <c r="B496" s="31" t="s">
        <v>448</v>
      </c>
      <c r="C496" s="29" t="s">
        <v>449</v>
      </c>
      <c r="D496" s="9">
        <v>110000</v>
      </c>
      <c r="E496" s="9">
        <v>102609.51</v>
      </c>
      <c r="F496" s="88">
        <f t="shared" si="12"/>
        <v>93.281372727272725</v>
      </c>
    </row>
    <row r="497" spans="1:6" x14ac:dyDescent="0.25">
      <c r="A497" s="31" t="s">
        <v>450</v>
      </c>
      <c r="B497" s="31" t="s">
        <v>451</v>
      </c>
      <c r="C497" s="29" t="s">
        <v>452</v>
      </c>
      <c r="D497" s="9">
        <v>570000</v>
      </c>
      <c r="E497" s="9">
        <v>564143.25</v>
      </c>
      <c r="F497" s="88">
        <f t="shared" si="12"/>
        <v>98.972499999999997</v>
      </c>
    </row>
    <row r="498" spans="1:6" x14ac:dyDescent="0.25">
      <c r="A498" s="31" t="s">
        <v>105</v>
      </c>
      <c r="B498" s="31" t="s">
        <v>443</v>
      </c>
      <c r="C498" s="29" t="s">
        <v>109</v>
      </c>
      <c r="D498" s="9">
        <f>+D496+D497</f>
        <v>680000</v>
      </c>
      <c r="E498" s="9">
        <f>+E496+E497</f>
        <v>666752.76</v>
      </c>
      <c r="F498" s="88">
        <f t="shared" si="12"/>
        <v>98.05187647058824</v>
      </c>
    </row>
    <row r="499" spans="1:6" ht="15.75" thickBot="1" x14ac:dyDescent="0.3"/>
    <row r="500" spans="1:6" x14ac:dyDescent="0.25">
      <c r="A500" s="45" t="s">
        <v>100</v>
      </c>
      <c r="B500" s="46" t="s">
        <v>427</v>
      </c>
      <c r="C500" s="47" t="s">
        <v>453</v>
      </c>
      <c r="D500" s="48">
        <f>+D479+D492+D498</f>
        <v>4036000</v>
      </c>
      <c r="E500" s="89">
        <f>+E479+E492+E498</f>
        <v>3474462.4400000004</v>
      </c>
      <c r="F500" s="93">
        <f t="shared" si="12"/>
        <v>86.086779980178406</v>
      </c>
    </row>
    <row r="501" spans="1:6" ht="15.75" thickBot="1" x14ac:dyDescent="0.3">
      <c r="A501" s="50" t="s">
        <v>101</v>
      </c>
      <c r="B501" s="38" t="s">
        <v>425</v>
      </c>
      <c r="C501" s="39" t="s">
        <v>426</v>
      </c>
      <c r="D501" s="40">
        <f>+D500</f>
        <v>4036000</v>
      </c>
      <c r="E501" s="91">
        <f>+E500</f>
        <v>3474462.4400000004</v>
      </c>
      <c r="F501" s="95">
        <f t="shared" si="12"/>
        <v>86.086779980178406</v>
      </c>
    </row>
    <row r="513" spans="1:6" s="2" customFormat="1" x14ac:dyDescent="0.25">
      <c r="A513" s="41" t="s">
        <v>101</v>
      </c>
      <c r="B513" s="41" t="s">
        <v>454</v>
      </c>
      <c r="C513" s="42" t="s">
        <v>455</v>
      </c>
      <c r="D513" s="43"/>
      <c r="E513" s="43"/>
      <c r="F513" s="83"/>
    </row>
    <row r="514" spans="1:6" s="2" customFormat="1" x14ac:dyDescent="0.25">
      <c r="A514" s="41"/>
      <c r="B514" s="41"/>
      <c r="C514" s="42" t="s">
        <v>456</v>
      </c>
      <c r="D514" s="43"/>
      <c r="E514" s="43"/>
      <c r="F514" s="83"/>
    </row>
    <row r="515" spans="1:6" ht="15.75" thickBot="1" x14ac:dyDescent="0.3"/>
    <row r="516" spans="1:6" ht="15.75" thickBot="1" x14ac:dyDescent="0.3">
      <c r="A516" s="56" t="s">
        <v>100</v>
      </c>
      <c r="B516" s="57" t="s">
        <v>457</v>
      </c>
      <c r="C516" s="58" t="s">
        <v>458</v>
      </c>
    </row>
    <row r="518" spans="1:6" s="1" customFormat="1" x14ac:dyDescent="0.25">
      <c r="A518" s="33" t="s">
        <v>114</v>
      </c>
      <c r="B518" s="33" t="s">
        <v>20</v>
      </c>
      <c r="C518" s="34" t="s">
        <v>58</v>
      </c>
      <c r="D518" s="6" t="s">
        <v>93</v>
      </c>
      <c r="E518" s="6" t="s">
        <v>22</v>
      </c>
      <c r="F518" s="92" t="s">
        <v>701</v>
      </c>
    </row>
    <row r="520" spans="1:6" s="2" customFormat="1" x14ac:dyDescent="0.25">
      <c r="A520" s="41" t="s">
        <v>158</v>
      </c>
      <c r="B520" s="41" t="s">
        <v>459</v>
      </c>
      <c r="C520" s="42" t="s">
        <v>460</v>
      </c>
      <c r="D520" s="43"/>
      <c r="E520" s="43"/>
      <c r="F520" s="83"/>
    </row>
    <row r="521" spans="1:6" x14ac:dyDescent="0.25">
      <c r="A521" s="28" t="s">
        <v>107</v>
      </c>
      <c r="B521" s="28" t="s">
        <v>461</v>
      </c>
      <c r="C521" s="27" t="s">
        <v>462</v>
      </c>
    </row>
    <row r="522" spans="1:6" x14ac:dyDescent="0.25">
      <c r="A522" s="31" t="s">
        <v>463</v>
      </c>
      <c r="B522" s="31" t="s">
        <v>188</v>
      </c>
      <c r="C522" s="29" t="s">
        <v>464</v>
      </c>
      <c r="D522" s="9">
        <v>1000</v>
      </c>
      <c r="E522" s="9">
        <v>0</v>
      </c>
      <c r="F522" s="88">
        <f t="shared" ref="F522:F570" si="13">E522/D522*100</f>
        <v>0</v>
      </c>
    </row>
    <row r="523" spans="1:6" x14ac:dyDescent="0.25">
      <c r="A523" s="31" t="s">
        <v>158</v>
      </c>
      <c r="B523" s="31" t="s">
        <v>459</v>
      </c>
      <c r="C523" s="29" t="s">
        <v>109</v>
      </c>
      <c r="D523" s="9">
        <f>+D522</f>
        <v>1000</v>
      </c>
      <c r="E523" s="9">
        <f>+E522</f>
        <v>0</v>
      </c>
      <c r="F523" s="88">
        <f t="shared" si="13"/>
        <v>0</v>
      </c>
    </row>
    <row r="525" spans="1:6" s="2" customFormat="1" x14ac:dyDescent="0.25">
      <c r="A525" s="41" t="s">
        <v>105</v>
      </c>
      <c r="B525" s="41" t="s">
        <v>465</v>
      </c>
      <c r="C525" s="42" t="s">
        <v>466</v>
      </c>
      <c r="D525" s="43"/>
      <c r="E525" s="43"/>
      <c r="F525" s="83"/>
    </row>
    <row r="526" spans="1:6" x14ac:dyDescent="0.25">
      <c r="A526" s="28" t="s">
        <v>107</v>
      </c>
      <c r="B526" s="28" t="s">
        <v>461</v>
      </c>
      <c r="C526" s="27" t="s">
        <v>462</v>
      </c>
    </row>
    <row r="527" spans="1:6" x14ac:dyDescent="0.25">
      <c r="A527" s="31" t="s">
        <v>467</v>
      </c>
      <c r="B527" s="31" t="s">
        <v>140</v>
      </c>
      <c r="C527" s="29" t="s">
        <v>112</v>
      </c>
      <c r="D527" s="9">
        <v>180000</v>
      </c>
      <c r="E527" s="9">
        <v>129800</v>
      </c>
      <c r="F527" s="88">
        <f t="shared" si="13"/>
        <v>72.111111111111114</v>
      </c>
    </row>
    <row r="528" spans="1:6" x14ac:dyDescent="0.25">
      <c r="A528" s="31" t="s">
        <v>105</v>
      </c>
      <c r="B528" s="31" t="s">
        <v>465</v>
      </c>
      <c r="C528" s="29" t="s">
        <v>109</v>
      </c>
      <c r="D528" s="9">
        <f>+D527</f>
        <v>180000</v>
      </c>
      <c r="E528" s="9">
        <f>+E527</f>
        <v>129800</v>
      </c>
      <c r="F528" s="88">
        <f t="shared" si="13"/>
        <v>72.111111111111114</v>
      </c>
    </row>
    <row r="530" spans="1:6" s="2" customFormat="1" x14ac:dyDescent="0.25">
      <c r="A530" s="41" t="s">
        <v>105</v>
      </c>
      <c r="B530" s="41" t="s">
        <v>468</v>
      </c>
      <c r="C530" s="42" t="s">
        <v>469</v>
      </c>
      <c r="D530" s="43"/>
      <c r="E530" s="43"/>
      <c r="F530" s="83"/>
    </row>
    <row r="531" spans="1:6" x14ac:dyDescent="0.25">
      <c r="A531" s="28" t="s">
        <v>198</v>
      </c>
      <c r="B531" s="28" t="s">
        <v>461</v>
      </c>
      <c r="C531" s="27" t="s">
        <v>462</v>
      </c>
    </row>
    <row r="532" spans="1:6" x14ac:dyDescent="0.25">
      <c r="A532" s="31" t="s">
        <v>470</v>
      </c>
      <c r="B532" s="31" t="s">
        <v>142</v>
      </c>
      <c r="C532" s="29" t="s">
        <v>252</v>
      </c>
      <c r="D532" s="9">
        <v>10000</v>
      </c>
      <c r="E532" s="9">
        <v>8077</v>
      </c>
      <c r="F532" s="88">
        <f t="shared" si="13"/>
        <v>80.77</v>
      </c>
    </row>
    <row r="533" spans="1:6" x14ac:dyDescent="0.25">
      <c r="A533" s="31" t="s">
        <v>105</v>
      </c>
      <c r="B533" s="31" t="s">
        <v>468</v>
      </c>
      <c r="C533" s="29" t="s">
        <v>109</v>
      </c>
      <c r="D533" s="9">
        <f>+D532</f>
        <v>10000</v>
      </c>
      <c r="E533" s="9">
        <f>+E532</f>
        <v>8077</v>
      </c>
      <c r="F533" s="88">
        <f t="shared" si="13"/>
        <v>80.77</v>
      </c>
    </row>
    <row r="535" spans="1:6" s="2" customFormat="1" x14ac:dyDescent="0.25">
      <c r="A535" s="41" t="s">
        <v>105</v>
      </c>
      <c r="B535" s="41" t="s">
        <v>471</v>
      </c>
      <c r="C535" s="42" t="s">
        <v>472</v>
      </c>
      <c r="D535" s="43"/>
      <c r="E535" s="43"/>
      <c r="F535" s="83"/>
    </row>
    <row r="536" spans="1:6" x14ac:dyDescent="0.25">
      <c r="A536" s="28" t="s">
        <v>107</v>
      </c>
      <c r="B536" s="28" t="s">
        <v>473</v>
      </c>
      <c r="C536" s="27" t="s">
        <v>474</v>
      </c>
    </row>
    <row r="537" spans="1:6" x14ac:dyDescent="0.25">
      <c r="A537" s="31" t="s">
        <v>475</v>
      </c>
      <c r="B537" s="31" t="s">
        <v>140</v>
      </c>
      <c r="C537" s="29" t="s">
        <v>112</v>
      </c>
      <c r="D537" s="9">
        <v>150000</v>
      </c>
      <c r="E537" s="9">
        <v>106775</v>
      </c>
      <c r="F537" s="88">
        <f t="shared" si="13"/>
        <v>71.183333333333337</v>
      </c>
    </row>
    <row r="538" spans="1:6" x14ac:dyDescent="0.25">
      <c r="A538" s="31" t="s">
        <v>476</v>
      </c>
      <c r="B538" s="31" t="s">
        <v>219</v>
      </c>
      <c r="C538" s="29" t="s">
        <v>123</v>
      </c>
      <c r="D538" s="9">
        <v>25000</v>
      </c>
      <c r="E538" s="9">
        <v>24000</v>
      </c>
      <c r="F538" s="88">
        <f t="shared" si="13"/>
        <v>96</v>
      </c>
    </row>
    <row r="539" spans="1:6" x14ac:dyDescent="0.25">
      <c r="A539" s="31" t="s">
        <v>477</v>
      </c>
      <c r="B539" s="31" t="s">
        <v>478</v>
      </c>
      <c r="C539" s="29" t="s">
        <v>479</v>
      </c>
      <c r="D539" s="9">
        <v>10000</v>
      </c>
      <c r="E539" s="9">
        <v>4800</v>
      </c>
      <c r="F539" s="88">
        <f t="shared" si="13"/>
        <v>48</v>
      </c>
    </row>
    <row r="540" spans="1:6" x14ac:dyDescent="0.25">
      <c r="A540" s="31" t="s">
        <v>105</v>
      </c>
      <c r="B540" s="31" t="s">
        <v>471</v>
      </c>
      <c r="C540" s="29" t="s">
        <v>109</v>
      </c>
      <c r="D540" s="9">
        <f>+D537+D538+D539</f>
        <v>185000</v>
      </c>
      <c r="E540" s="9">
        <f>+E537+E538+E539</f>
        <v>135575</v>
      </c>
      <c r="F540" s="88">
        <f t="shared" si="13"/>
        <v>73.28378378378379</v>
      </c>
    </row>
    <row r="542" spans="1:6" ht="15.75" thickBot="1" x14ac:dyDescent="0.3">
      <c r="A542" s="59" t="s">
        <v>100</v>
      </c>
      <c r="B542" s="59" t="s">
        <v>457</v>
      </c>
      <c r="C542" s="60" t="s">
        <v>458</v>
      </c>
      <c r="D542" s="61">
        <f>+D523+D528+D533+D540</f>
        <v>376000</v>
      </c>
      <c r="E542" s="61">
        <f>+E523+E528+E533+E540</f>
        <v>273452</v>
      </c>
      <c r="F542" s="97">
        <f t="shared" si="13"/>
        <v>72.72659574468085</v>
      </c>
    </row>
    <row r="543" spans="1:6" ht="16.5" thickTop="1" thickBot="1" x14ac:dyDescent="0.3"/>
    <row r="544" spans="1:6" ht="15.75" thickBot="1" x14ac:dyDescent="0.3">
      <c r="A544" s="56" t="s">
        <v>100</v>
      </c>
      <c r="B544" s="57" t="s">
        <v>480</v>
      </c>
      <c r="C544" s="58" t="s">
        <v>481</v>
      </c>
    </row>
    <row r="546" spans="1:6" s="2" customFormat="1" x14ac:dyDescent="0.25">
      <c r="A546" s="41" t="s">
        <v>158</v>
      </c>
      <c r="B546" s="41" t="s">
        <v>482</v>
      </c>
      <c r="C546" s="42" t="s">
        <v>483</v>
      </c>
      <c r="D546" s="43"/>
      <c r="E546" s="43"/>
      <c r="F546" s="83"/>
    </row>
    <row r="547" spans="1:6" x14ac:dyDescent="0.25">
      <c r="A547" s="28" t="s">
        <v>107</v>
      </c>
      <c r="B547" s="28" t="s">
        <v>484</v>
      </c>
      <c r="C547" s="27" t="s">
        <v>485</v>
      </c>
    </row>
    <row r="548" spans="1:6" x14ac:dyDescent="0.25">
      <c r="A548" s="31" t="s">
        <v>486</v>
      </c>
      <c r="B548" s="31" t="s">
        <v>140</v>
      </c>
      <c r="C548" s="29" t="s">
        <v>112</v>
      </c>
      <c r="D548" s="9">
        <v>50000</v>
      </c>
      <c r="E548" s="9">
        <v>21529.18</v>
      </c>
      <c r="F548" s="88">
        <f t="shared" si="13"/>
        <v>43.05836</v>
      </c>
    </row>
    <row r="549" spans="1:6" x14ac:dyDescent="0.25">
      <c r="A549" s="31" t="s">
        <v>487</v>
      </c>
      <c r="B549" s="31" t="s">
        <v>188</v>
      </c>
      <c r="C549" s="29" t="s">
        <v>488</v>
      </c>
      <c r="D549" s="9">
        <v>100000</v>
      </c>
      <c r="E549" s="9">
        <v>60847.75</v>
      </c>
      <c r="F549" s="88">
        <f t="shared" si="13"/>
        <v>60.847749999999998</v>
      </c>
    </row>
    <row r="550" spans="1:6" x14ac:dyDescent="0.25">
      <c r="A550" s="31" t="s">
        <v>489</v>
      </c>
      <c r="B550" s="31" t="s">
        <v>219</v>
      </c>
      <c r="C550" s="29" t="s">
        <v>123</v>
      </c>
      <c r="D550" s="9">
        <v>50000</v>
      </c>
      <c r="E550" s="9">
        <v>48313.41</v>
      </c>
      <c r="F550" s="88">
        <f t="shared" si="13"/>
        <v>96.626820000000009</v>
      </c>
    </row>
    <row r="551" spans="1:6" x14ac:dyDescent="0.25">
      <c r="A551" s="31" t="s">
        <v>490</v>
      </c>
      <c r="B551" s="31" t="s">
        <v>491</v>
      </c>
      <c r="C551" s="29" t="s">
        <v>492</v>
      </c>
      <c r="D551" s="9">
        <v>0</v>
      </c>
      <c r="E551" s="9">
        <v>0</v>
      </c>
      <c r="F551" s="88"/>
    </row>
    <row r="552" spans="1:6" x14ac:dyDescent="0.25">
      <c r="A552" s="31" t="s">
        <v>158</v>
      </c>
      <c r="B552" s="31" t="s">
        <v>482</v>
      </c>
      <c r="C552" s="29" t="s">
        <v>109</v>
      </c>
      <c r="D552" s="9">
        <f>SUM(D548:D551)</f>
        <v>200000</v>
      </c>
      <c r="E552" s="9">
        <f>SUM(E548:E551)</f>
        <v>130690.34</v>
      </c>
      <c r="F552" s="88">
        <f t="shared" si="13"/>
        <v>65.345169999999996</v>
      </c>
    </row>
    <row r="554" spans="1:6" s="2" customFormat="1" x14ac:dyDescent="0.25">
      <c r="A554" s="41" t="s">
        <v>105</v>
      </c>
      <c r="B554" s="41" t="s">
        <v>493</v>
      </c>
      <c r="C554" s="42" t="s">
        <v>494</v>
      </c>
      <c r="D554" s="43"/>
      <c r="E554" s="43"/>
      <c r="F554" s="83"/>
    </row>
    <row r="555" spans="1:6" x14ac:dyDescent="0.25">
      <c r="A555" s="28" t="s">
        <v>107</v>
      </c>
      <c r="B555" s="28" t="s">
        <v>484</v>
      </c>
      <c r="C555" s="27" t="s">
        <v>495</v>
      </c>
    </row>
    <row r="556" spans="1:6" x14ac:dyDescent="0.25">
      <c r="A556" s="31" t="s">
        <v>496</v>
      </c>
      <c r="B556" s="31" t="s">
        <v>140</v>
      </c>
      <c r="C556" s="29" t="s">
        <v>112</v>
      </c>
      <c r="D556" s="9">
        <v>100000</v>
      </c>
      <c r="E556" s="9">
        <v>36980.5</v>
      </c>
      <c r="F556" s="88">
        <f t="shared" si="13"/>
        <v>36.980499999999999</v>
      </c>
    </row>
    <row r="557" spans="1:6" x14ac:dyDescent="0.25">
      <c r="A557" s="31" t="s">
        <v>497</v>
      </c>
      <c r="B557" s="31" t="s">
        <v>478</v>
      </c>
      <c r="C557" s="29" t="s">
        <v>479</v>
      </c>
      <c r="D557" s="9">
        <v>20000</v>
      </c>
      <c r="E557" s="9">
        <v>0</v>
      </c>
      <c r="F557" s="88">
        <f t="shared" si="13"/>
        <v>0</v>
      </c>
    </row>
    <row r="558" spans="1:6" x14ac:dyDescent="0.25">
      <c r="A558" s="31" t="s">
        <v>105</v>
      </c>
      <c r="B558" s="31" t="s">
        <v>493</v>
      </c>
      <c r="C558" s="29" t="s">
        <v>109</v>
      </c>
      <c r="D558" s="9">
        <f>+D556+D557</f>
        <v>120000</v>
      </c>
      <c r="E558" s="9">
        <f>+E556+E557</f>
        <v>36980.5</v>
      </c>
      <c r="F558" s="88">
        <f t="shared" si="13"/>
        <v>30.817083333333333</v>
      </c>
    </row>
    <row r="560" spans="1:6" ht="15.75" thickBot="1" x14ac:dyDescent="0.3">
      <c r="A560" s="59" t="s">
        <v>100</v>
      </c>
      <c r="B560" s="59" t="s">
        <v>480</v>
      </c>
      <c r="C560" s="60" t="s">
        <v>481</v>
      </c>
      <c r="D560" s="61">
        <f>+D552+D558</f>
        <v>320000</v>
      </c>
      <c r="E560" s="61">
        <f>+E552+E558</f>
        <v>167670.84</v>
      </c>
      <c r="F560" s="97">
        <f t="shared" si="13"/>
        <v>52.397137499999999</v>
      </c>
    </row>
    <row r="561" spans="1:6" ht="15.75" thickTop="1" x14ac:dyDescent="0.25"/>
    <row r="562" spans="1:6" ht="15.75" thickBot="1" x14ac:dyDescent="0.3"/>
    <row r="563" spans="1:6" ht="15.75" thickBot="1" x14ac:dyDescent="0.3">
      <c r="A563" s="56" t="s">
        <v>100</v>
      </c>
      <c r="B563" s="57" t="s">
        <v>498</v>
      </c>
      <c r="C563" s="66" t="s">
        <v>499</v>
      </c>
      <c r="D563" s="67"/>
    </row>
    <row r="565" spans="1:6" s="1" customFormat="1" x14ac:dyDescent="0.25">
      <c r="A565" s="33" t="s">
        <v>114</v>
      </c>
      <c r="B565" s="33" t="s">
        <v>20</v>
      </c>
      <c r="C565" s="34" t="s">
        <v>58</v>
      </c>
      <c r="D565" s="6" t="s">
        <v>93</v>
      </c>
      <c r="E565" s="6" t="s">
        <v>22</v>
      </c>
      <c r="F565" s="92" t="s">
        <v>701</v>
      </c>
    </row>
    <row r="567" spans="1:6" s="2" customFormat="1" x14ac:dyDescent="0.25">
      <c r="A567" s="41" t="s">
        <v>105</v>
      </c>
      <c r="B567" s="41" t="s">
        <v>500</v>
      </c>
      <c r="C567" s="42" t="s">
        <v>501</v>
      </c>
      <c r="D567" s="43"/>
      <c r="E567" s="43"/>
      <c r="F567" s="83"/>
    </row>
    <row r="568" spans="1:6" x14ac:dyDescent="0.25">
      <c r="A568" s="28" t="s">
        <v>107</v>
      </c>
      <c r="B568" s="28" t="s">
        <v>502</v>
      </c>
      <c r="C568" s="27" t="s">
        <v>503</v>
      </c>
    </row>
    <row r="569" spans="1:6" x14ac:dyDescent="0.25">
      <c r="A569" s="31" t="s">
        <v>504</v>
      </c>
      <c r="B569" s="31" t="s">
        <v>140</v>
      </c>
      <c r="C569" s="29" t="s">
        <v>112</v>
      </c>
      <c r="D569" s="9">
        <v>4500000</v>
      </c>
      <c r="E569" s="9">
        <v>4485525.28</v>
      </c>
      <c r="F569" s="88">
        <f t="shared" si="13"/>
        <v>99.678339555555567</v>
      </c>
    </row>
    <row r="570" spans="1:6" x14ac:dyDescent="0.25">
      <c r="A570" s="31" t="s">
        <v>105</v>
      </c>
      <c r="B570" s="31" t="s">
        <v>505</v>
      </c>
      <c r="C570" s="29" t="s">
        <v>109</v>
      </c>
      <c r="D570" s="9">
        <f>+D569</f>
        <v>4500000</v>
      </c>
      <c r="E570" s="9">
        <f>+E569</f>
        <v>4485525.28</v>
      </c>
      <c r="F570" s="88">
        <f t="shared" si="13"/>
        <v>99.678339555555567</v>
      </c>
    </row>
    <row r="572" spans="1:6" s="2" customFormat="1" x14ac:dyDescent="0.25">
      <c r="A572" s="41" t="s">
        <v>105</v>
      </c>
      <c r="B572" s="41" t="s">
        <v>505</v>
      </c>
      <c r="C572" s="42" t="s">
        <v>506</v>
      </c>
      <c r="D572" s="43"/>
      <c r="E572" s="43"/>
      <c r="F572" s="83"/>
    </row>
    <row r="573" spans="1:6" x14ac:dyDescent="0.25">
      <c r="A573" s="28" t="s">
        <v>107</v>
      </c>
      <c r="B573" s="28" t="s">
        <v>507</v>
      </c>
      <c r="C573" s="27" t="s">
        <v>508</v>
      </c>
    </row>
    <row r="574" spans="1:6" x14ac:dyDescent="0.25">
      <c r="A574" s="31" t="s">
        <v>509</v>
      </c>
      <c r="B574" s="31" t="s">
        <v>140</v>
      </c>
      <c r="C574" s="29" t="s">
        <v>112</v>
      </c>
      <c r="D574" s="9">
        <v>1400000</v>
      </c>
      <c r="E574" s="9">
        <v>1399700.94</v>
      </c>
      <c r="F574" s="88">
        <f t="shared" ref="F574:F634" si="14">E574/D574*100</f>
        <v>99.978638571428576</v>
      </c>
    </row>
    <row r="575" spans="1:6" x14ac:dyDescent="0.25">
      <c r="A575" s="31" t="s">
        <v>105</v>
      </c>
      <c r="B575" s="31" t="s">
        <v>505</v>
      </c>
      <c r="C575" s="29" t="s">
        <v>109</v>
      </c>
      <c r="D575" s="9">
        <f>+D574</f>
        <v>1400000</v>
      </c>
      <c r="E575" s="9">
        <f>+E574</f>
        <v>1399700.94</v>
      </c>
      <c r="F575" s="88">
        <f t="shared" si="14"/>
        <v>99.978638571428576</v>
      </c>
    </row>
    <row r="577" spans="1:6" s="2" customFormat="1" x14ac:dyDescent="0.25">
      <c r="A577" s="41" t="s">
        <v>105</v>
      </c>
      <c r="B577" s="41" t="s">
        <v>510</v>
      </c>
      <c r="C577" s="42" t="s">
        <v>511</v>
      </c>
      <c r="D577" s="43"/>
      <c r="E577" s="43"/>
      <c r="F577" s="83"/>
    </row>
    <row r="578" spans="1:6" x14ac:dyDescent="0.25">
      <c r="A578" s="28" t="s">
        <v>107</v>
      </c>
      <c r="B578" s="28" t="s">
        <v>512</v>
      </c>
      <c r="C578" s="27" t="s">
        <v>513</v>
      </c>
    </row>
    <row r="579" spans="1:6" x14ac:dyDescent="0.25">
      <c r="A579" s="31" t="s">
        <v>514</v>
      </c>
      <c r="B579" s="31" t="s">
        <v>280</v>
      </c>
      <c r="C579" s="29" t="s">
        <v>111</v>
      </c>
      <c r="D579" s="9">
        <v>500000</v>
      </c>
      <c r="E579" s="9">
        <v>427595.02</v>
      </c>
      <c r="F579" s="88">
        <f t="shared" si="14"/>
        <v>85.519003999999995</v>
      </c>
    </row>
    <row r="580" spans="1:6" x14ac:dyDescent="0.25">
      <c r="A580" s="31" t="s">
        <v>515</v>
      </c>
      <c r="B580" s="31" t="s">
        <v>140</v>
      </c>
      <c r="C580" s="29" t="s">
        <v>112</v>
      </c>
      <c r="D580" s="9">
        <v>200000</v>
      </c>
      <c r="E580" s="9">
        <v>198710.62</v>
      </c>
      <c r="F580" s="88">
        <f t="shared" si="14"/>
        <v>99.355310000000003</v>
      </c>
    </row>
    <row r="581" spans="1:6" x14ac:dyDescent="0.25">
      <c r="A581" s="31" t="s">
        <v>105</v>
      </c>
      <c r="B581" s="31" t="s">
        <v>510</v>
      </c>
      <c r="C581" s="29" t="s">
        <v>109</v>
      </c>
      <c r="D581" s="9">
        <f>+D579+D580</f>
        <v>700000</v>
      </c>
      <c r="E581" s="9">
        <f>+E579+E580</f>
        <v>626305.64</v>
      </c>
      <c r="F581" s="88">
        <f t="shared" si="14"/>
        <v>89.472234285714293</v>
      </c>
    </row>
    <row r="583" spans="1:6" s="2" customFormat="1" x14ac:dyDescent="0.25">
      <c r="A583" s="41" t="s">
        <v>105</v>
      </c>
      <c r="B583" s="41" t="s">
        <v>516</v>
      </c>
      <c r="C583" s="42" t="s">
        <v>517</v>
      </c>
      <c r="D583" s="43"/>
      <c r="E583" s="43"/>
      <c r="F583" s="83"/>
    </row>
    <row r="584" spans="1:6" x14ac:dyDescent="0.25">
      <c r="A584" s="28" t="s">
        <v>107</v>
      </c>
      <c r="B584" s="28" t="s">
        <v>518</v>
      </c>
      <c r="C584" s="27" t="s">
        <v>519</v>
      </c>
    </row>
    <row r="585" spans="1:6" x14ac:dyDescent="0.25">
      <c r="A585" s="31" t="s">
        <v>520</v>
      </c>
      <c r="B585" s="31" t="s">
        <v>140</v>
      </c>
      <c r="C585" s="29" t="s">
        <v>112</v>
      </c>
      <c r="D585" s="9">
        <v>250000</v>
      </c>
      <c r="E585" s="9">
        <v>241128.08</v>
      </c>
      <c r="F585" s="88">
        <f t="shared" si="14"/>
        <v>96.451232000000005</v>
      </c>
    </row>
    <row r="586" spans="1:6" x14ac:dyDescent="0.25">
      <c r="A586" s="31" t="s">
        <v>105</v>
      </c>
      <c r="B586" s="31" t="s">
        <v>516</v>
      </c>
      <c r="C586" s="29" t="s">
        <v>109</v>
      </c>
      <c r="D586" s="9">
        <f>+D585</f>
        <v>250000</v>
      </c>
      <c r="E586" s="9">
        <f>+E585</f>
        <v>241128.08</v>
      </c>
      <c r="F586" s="88">
        <f t="shared" si="14"/>
        <v>96.451232000000005</v>
      </c>
    </row>
    <row r="588" spans="1:6" s="2" customFormat="1" x14ac:dyDescent="0.25">
      <c r="A588" s="41" t="s">
        <v>105</v>
      </c>
      <c r="B588" s="41" t="s">
        <v>521</v>
      </c>
      <c r="C588" s="42" t="s">
        <v>522</v>
      </c>
      <c r="D588" s="43"/>
      <c r="E588" s="43"/>
      <c r="F588" s="83"/>
    </row>
    <row r="589" spans="1:6" x14ac:dyDescent="0.25">
      <c r="A589" s="28" t="s">
        <v>107</v>
      </c>
      <c r="B589" s="28" t="s">
        <v>523</v>
      </c>
      <c r="C589" s="27" t="s">
        <v>522</v>
      </c>
    </row>
    <row r="590" spans="1:6" x14ac:dyDescent="0.25">
      <c r="A590" s="31" t="s">
        <v>524</v>
      </c>
      <c r="B590" s="31" t="s">
        <v>140</v>
      </c>
      <c r="C590" s="29" t="s">
        <v>112</v>
      </c>
      <c r="D590" s="9">
        <v>200000</v>
      </c>
      <c r="E590" s="9">
        <v>187647.61</v>
      </c>
      <c r="F590" s="88">
        <f t="shared" si="14"/>
        <v>93.823804999999993</v>
      </c>
    </row>
    <row r="591" spans="1:6" x14ac:dyDescent="0.25">
      <c r="A591" s="31" t="s">
        <v>105</v>
      </c>
      <c r="B591" s="31" t="s">
        <v>521</v>
      </c>
      <c r="C591" s="29" t="s">
        <v>109</v>
      </c>
      <c r="D591" s="9">
        <f>+D590</f>
        <v>200000</v>
      </c>
      <c r="E591" s="9">
        <f>+E590</f>
        <v>187647.61</v>
      </c>
      <c r="F591" s="88">
        <f t="shared" si="14"/>
        <v>93.823804999999993</v>
      </c>
    </row>
    <row r="593" spans="1:6" s="2" customFormat="1" ht="15.75" thickBot="1" x14ac:dyDescent="0.3">
      <c r="A593" s="59" t="s">
        <v>100</v>
      </c>
      <c r="B593" s="59" t="s">
        <v>498</v>
      </c>
      <c r="C593" s="60" t="s">
        <v>525</v>
      </c>
      <c r="D593" s="61">
        <f>+D570+D575+D581+D586+D591</f>
        <v>7050000</v>
      </c>
      <c r="E593" s="61">
        <f>+E570+E575+E581+E586+E591</f>
        <v>6940307.5500000007</v>
      </c>
      <c r="F593" s="97">
        <f t="shared" si="14"/>
        <v>98.444078723404274</v>
      </c>
    </row>
    <row r="594" spans="1:6" ht="15.75" thickTop="1" x14ac:dyDescent="0.25"/>
    <row r="612" spans="1:6" ht="15.75" thickBot="1" x14ac:dyDescent="0.3"/>
    <row r="613" spans="1:6" ht="15.75" thickBot="1" x14ac:dyDescent="0.3">
      <c r="A613" s="56" t="s">
        <v>100</v>
      </c>
      <c r="B613" s="57" t="s">
        <v>526</v>
      </c>
      <c r="C613" s="66" t="s">
        <v>527</v>
      </c>
      <c r="D613" s="67"/>
    </row>
    <row r="615" spans="1:6" s="1" customFormat="1" x14ac:dyDescent="0.25">
      <c r="A615" s="33" t="s">
        <v>114</v>
      </c>
      <c r="B615" s="33" t="s">
        <v>20</v>
      </c>
      <c r="C615" s="34" t="s">
        <v>58</v>
      </c>
      <c r="D615" s="6" t="s">
        <v>93</v>
      </c>
      <c r="E615" s="6" t="s">
        <v>22</v>
      </c>
      <c r="F615" s="92" t="s">
        <v>701</v>
      </c>
    </row>
    <row r="617" spans="1:6" s="2" customFormat="1" x14ac:dyDescent="0.25">
      <c r="A617" s="41" t="s">
        <v>158</v>
      </c>
      <c r="B617" s="41" t="s">
        <v>528</v>
      </c>
      <c r="C617" s="42" t="s">
        <v>529</v>
      </c>
      <c r="D617" s="43"/>
      <c r="E617" s="43"/>
      <c r="F617" s="83"/>
    </row>
    <row r="618" spans="1:6" x14ac:dyDescent="0.25">
      <c r="A618" s="28" t="s">
        <v>107</v>
      </c>
      <c r="B618" s="28" t="s">
        <v>530</v>
      </c>
      <c r="C618" s="27" t="s">
        <v>531</v>
      </c>
    </row>
    <row r="619" spans="1:6" x14ac:dyDescent="0.25">
      <c r="A619" s="31" t="s">
        <v>532</v>
      </c>
      <c r="B619" s="31" t="s">
        <v>391</v>
      </c>
      <c r="C619" s="29" t="s">
        <v>392</v>
      </c>
      <c r="D619" s="9">
        <v>500000</v>
      </c>
      <c r="E619" s="9">
        <v>283407.8</v>
      </c>
      <c r="F619" s="88">
        <f t="shared" si="14"/>
        <v>56.681559999999998</v>
      </c>
    </row>
    <row r="620" spans="1:6" x14ac:dyDescent="0.25">
      <c r="A620" s="31" t="s">
        <v>158</v>
      </c>
      <c r="B620" s="31" t="s">
        <v>528</v>
      </c>
      <c r="C620" s="29" t="s">
        <v>109</v>
      </c>
      <c r="D620" s="9">
        <f>D619</f>
        <v>500000</v>
      </c>
      <c r="E620" s="9">
        <f>E619</f>
        <v>283407.8</v>
      </c>
      <c r="F620" s="88">
        <f t="shared" si="14"/>
        <v>56.681559999999998</v>
      </c>
    </row>
    <row r="622" spans="1:6" s="2" customFormat="1" x14ac:dyDescent="0.25">
      <c r="A622" s="41" t="s">
        <v>158</v>
      </c>
      <c r="B622" s="41" t="s">
        <v>533</v>
      </c>
      <c r="C622" s="42" t="s">
        <v>534</v>
      </c>
      <c r="D622" s="43"/>
      <c r="E622" s="43"/>
      <c r="F622" s="83"/>
    </row>
    <row r="623" spans="1:6" x14ac:dyDescent="0.25">
      <c r="A623" s="28" t="s">
        <v>107</v>
      </c>
      <c r="B623" s="28" t="s">
        <v>502</v>
      </c>
      <c r="C623" s="27" t="s">
        <v>503</v>
      </c>
    </row>
    <row r="624" spans="1:6" x14ac:dyDescent="0.25">
      <c r="A624" s="31" t="s">
        <v>535</v>
      </c>
      <c r="B624" s="31" t="s">
        <v>284</v>
      </c>
      <c r="C624" s="29" t="s">
        <v>285</v>
      </c>
      <c r="D624" s="9">
        <v>800000</v>
      </c>
      <c r="E624" s="9">
        <v>734533.4</v>
      </c>
      <c r="F624" s="88">
        <f t="shared" si="14"/>
        <v>91.816675000000004</v>
      </c>
    </row>
    <row r="625" spans="1:6" x14ac:dyDescent="0.25">
      <c r="A625" s="31" t="s">
        <v>158</v>
      </c>
      <c r="B625" s="31" t="s">
        <v>533</v>
      </c>
      <c r="C625" s="29" t="s">
        <v>109</v>
      </c>
      <c r="D625" s="9">
        <f>+D624</f>
        <v>800000</v>
      </c>
      <c r="E625" s="9">
        <f>+E624</f>
        <v>734533.4</v>
      </c>
      <c r="F625" s="88">
        <f t="shared" si="14"/>
        <v>91.816675000000004</v>
      </c>
    </row>
    <row r="627" spans="1:6" s="2" customFormat="1" x14ac:dyDescent="0.25">
      <c r="A627" s="41" t="s">
        <v>158</v>
      </c>
      <c r="B627" s="41" t="s">
        <v>536</v>
      </c>
      <c r="C627" s="42" t="s">
        <v>537</v>
      </c>
      <c r="D627" s="43"/>
      <c r="E627" s="43"/>
      <c r="F627" s="83"/>
    </row>
    <row r="628" spans="1:6" x14ac:dyDescent="0.25">
      <c r="A628" s="28" t="s">
        <v>107</v>
      </c>
      <c r="B628" s="28" t="s">
        <v>538</v>
      </c>
      <c r="C628" s="27" t="s">
        <v>539</v>
      </c>
    </row>
    <row r="629" spans="1:6" x14ac:dyDescent="0.25">
      <c r="A629" s="31" t="s">
        <v>540</v>
      </c>
      <c r="B629" s="31" t="s">
        <v>284</v>
      </c>
      <c r="C629" s="29" t="s">
        <v>285</v>
      </c>
      <c r="D629" s="9">
        <v>0</v>
      </c>
      <c r="E629" s="9">
        <v>0</v>
      </c>
      <c r="F629" s="88"/>
    </row>
    <row r="630" spans="1:6" x14ac:dyDescent="0.25">
      <c r="A630" s="31" t="s">
        <v>158</v>
      </c>
      <c r="B630" s="31" t="s">
        <v>541</v>
      </c>
      <c r="C630" s="29" t="s">
        <v>109</v>
      </c>
      <c r="D630" s="9">
        <f>+D629</f>
        <v>0</v>
      </c>
      <c r="E630" s="9">
        <f>+E629</f>
        <v>0</v>
      </c>
      <c r="F630" s="88"/>
    </row>
    <row r="632" spans="1:6" s="2" customFormat="1" x14ac:dyDescent="0.25">
      <c r="A632" s="41" t="s">
        <v>158</v>
      </c>
      <c r="B632" s="41" t="s">
        <v>542</v>
      </c>
      <c r="C632" s="42" t="s">
        <v>543</v>
      </c>
      <c r="D632" s="43"/>
      <c r="E632" s="43"/>
      <c r="F632" s="83"/>
    </row>
    <row r="633" spans="1:6" x14ac:dyDescent="0.25">
      <c r="A633" s="28" t="s">
        <v>107</v>
      </c>
      <c r="B633" s="28" t="s">
        <v>512</v>
      </c>
      <c r="C633" s="27" t="s">
        <v>513</v>
      </c>
    </row>
    <row r="634" spans="1:6" x14ac:dyDescent="0.25">
      <c r="A634" s="31" t="s">
        <v>544</v>
      </c>
      <c r="B634" s="31" t="s">
        <v>284</v>
      </c>
      <c r="C634" s="29" t="s">
        <v>285</v>
      </c>
      <c r="D634" s="9">
        <v>300000</v>
      </c>
      <c r="E634" s="9">
        <v>234861.87</v>
      </c>
      <c r="F634" s="88">
        <f t="shared" si="14"/>
        <v>78.287289999999999</v>
      </c>
    </row>
    <row r="635" spans="1:6" x14ac:dyDescent="0.25">
      <c r="A635" s="31" t="s">
        <v>158</v>
      </c>
      <c r="B635" s="31" t="s">
        <v>545</v>
      </c>
      <c r="C635" s="29" t="s">
        <v>109</v>
      </c>
      <c r="D635" s="9">
        <f>+D634</f>
        <v>300000</v>
      </c>
      <c r="E635" s="9">
        <f>+E634</f>
        <v>234861.87</v>
      </c>
      <c r="F635" s="88">
        <f t="shared" ref="F635:F687" si="15">E635/D635*100</f>
        <v>78.287289999999999</v>
      </c>
    </row>
    <row r="637" spans="1:6" s="2" customFormat="1" x14ac:dyDescent="0.25">
      <c r="A637" s="41" t="s">
        <v>158</v>
      </c>
      <c r="B637" s="41" t="s">
        <v>546</v>
      </c>
      <c r="C637" s="42" t="s">
        <v>547</v>
      </c>
      <c r="D637" s="43"/>
      <c r="E637" s="43"/>
      <c r="F637" s="83"/>
    </row>
    <row r="638" spans="1:6" x14ac:dyDescent="0.25">
      <c r="A638" s="28" t="s">
        <v>107</v>
      </c>
      <c r="B638" s="28" t="s">
        <v>530</v>
      </c>
      <c r="C638" s="27" t="s">
        <v>548</v>
      </c>
    </row>
    <row r="639" spans="1:6" x14ac:dyDescent="0.25">
      <c r="A639" s="31" t="s">
        <v>549</v>
      </c>
      <c r="B639" s="31" t="s">
        <v>284</v>
      </c>
      <c r="C639" s="29" t="s">
        <v>285</v>
      </c>
      <c r="D639" s="9">
        <v>200000</v>
      </c>
      <c r="E639" s="9">
        <v>191449.37</v>
      </c>
      <c r="F639" s="88">
        <f t="shared" si="15"/>
        <v>95.724684999999994</v>
      </c>
    </row>
    <row r="640" spans="1:6" x14ac:dyDescent="0.25">
      <c r="A640" s="31" t="s">
        <v>158</v>
      </c>
      <c r="B640" s="31" t="s">
        <v>550</v>
      </c>
      <c r="C640" s="29" t="s">
        <v>109</v>
      </c>
      <c r="D640" s="9">
        <f>+D639</f>
        <v>200000</v>
      </c>
      <c r="E640" s="9">
        <f>+E639</f>
        <v>191449.37</v>
      </c>
      <c r="F640" s="88">
        <f t="shared" si="15"/>
        <v>95.724684999999994</v>
      </c>
    </row>
    <row r="642" spans="1:6" s="2" customFormat="1" x14ac:dyDescent="0.25">
      <c r="A642" s="41" t="s">
        <v>158</v>
      </c>
      <c r="B642" s="41" t="s">
        <v>551</v>
      </c>
      <c r="C642" s="42" t="s">
        <v>552</v>
      </c>
      <c r="D642" s="43"/>
      <c r="E642" s="43"/>
      <c r="F642" s="83"/>
    </row>
    <row r="643" spans="1:6" x14ac:dyDescent="0.25">
      <c r="A643" s="28" t="s">
        <v>107</v>
      </c>
      <c r="B643" s="28" t="s">
        <v>553</v>
      </c>
      <c r="C643" s="27" t="s">
        <v>554</v>
      </c>
    </row>
    <row r="644" spans="1:6" x14ac:dyDescent="0.25">
      <c r="A644" s="31" t="s">
        <v>555</v>
      </c>
      <c r="B644" s="31" t="s">
        <v>284</v>
      </c>
      <c r="C644" s="29" t="s">
        <v>285</v>
      </c>
      <c r="D644" s="9">
        <v>0</v>
      </c>
      <c r="E644" s="9">
        <v>0</v>
      </c>
      <c r="F644" s="88"/>
    </row>
    <row r="645" spans="1:6" x14ac:dyDescent="0.25">
      <c r="A645" s="31" t="s">
        <v>158</v>
      </c>
      <c r="B645" s="31" t="s">
        <v>551</v>
      </c>
      <c r="C645" s="29" t="s">
        <v>109</v>
      </c>
      <c r="D645" s="9">
        <f>D644</f>
        <v>0</v>
      </c>
      <c r="E645" s="9">
        <f>E644</f>
        <v>0</v>
      </c>
      <c r="F645" s="88"/>
    </row>
    <row r="647" spans="1:6" s="2" customFormat="1" x14ac:dyDescent="0.25">
      <c r="A647" s="41" t="s">
        <v>158</v>
      </c>
      <c r="B647" s="41" t="s">
        <v>556</v>
      </c>
      <c r="C647" s="42" t="s">
        <v>557</v>
      </c>
      <c r="D647" s="43"/>
      <c r="E647" s="43"/>
      <c r="F647" s="83"/>
    </row>
    <row r="648" spans="1:6" x14ac:dyDescent="0.25">
      <c r="A648" s="28" t="s">
        <v>107</v>
      </c>
      <c r="B648" s="28" t="s">
        <v>530</v>
      </c>
      <c r="C648" s="27" t="s">
        <v>548</v>
      </c>
    </row>
    <row r="649" spans="1:6" x14ac:dyDescent="0.25">
      <c r="A649" s="31" t="s">
        <v>558</v>
      </c>
      <c r="B649" s="31" t="s">
        <v>302</v>
      </c>
      <c r="C649" s="29" t="s">
        <v>331</v>
      </c>
      <c r="D649" s="9">
        <v>75000</v>
      </c>
      <c r="E649" s="9">
        <v>39868.75</v>
      </c>
      <c r="F649" s="88">
        <f t="shared" si="15"/>
        <v>53.158333333333331</v>
      </c>
    </row>
    <row r="650" spans="1:6" x14ac:dyDescent="0.25">
      <c r="A650" s="31" t="s">
        <v>158</v>
      </c>
      <c r="B650" s="31" t="s">
        <v>556</v>
      </c>
      <c r="C650" s="29" t="s">
        <v>109</v>
      </c>
      <c r="D650" s="9">
        <f>+D649</f>
        <v>75000</v>
      </c>
      <c r="E650" s="9">
        <f>+E649</f>
        <v>39868.75</v>
      </c>
      <c r="F650" s="88">
        <f t="shared" si="15"/>
        <v>53.158333333333331</v>
      </c>
    </row>
    <row r="652" spans="1:6" s="2" customFormat="1" x14ac:dyDescent="0.25">
      <c r="A652" s="41" t="s">
        <v>158</v>
      </c>
      <c r="B652" s="41" t="s">
        <v>559</v>
      </c>
      <c r="C652" s="42" t="s">
        <v>560</v>
      </c>
      <c r="D652" s="43"/>
      <c r="E652" s="43"/>
      <c r="F652" s="83"/>
    </row>
    <row r="653" spans="1:6" x14ac:dyDescent="0.25">
      <c r="A653" s="28" t="s">
        <v>107</v>
      </c>
      <c r="B653" s="28" t="s">
        <v>530</v>
      </c>
      <c r="C653" s="27" t="s">
        <v>548</v>
      </c>
    </row>
    <row r="654" spans="1:6" x14ac:dyDescent="0.25">
      <c r="A654" s="31" t="s">
        <v>561</v>
      </c>
      <c r="B654" s="31" t="s">
        <v>284</v>
      </c>
      <c r="C654" s="29" t="s">
        <v>285</v>
      </c>
      <c r="D654" s="9">
        <v>0</v>
      </c>
      <c r="E654" s="9">
        <v>0</v>
      </c>
      <c r="F654" s="88"/>
    </row>
    <row r="655" spans="1:6" x14ac:dyDescent="0.25">
      <c r="A655" s="31" t="s">
        <v>158</v>
      </c>
      <c r="B655" s="31" t="s">
        <v>559</v>
      </c>
      <c r="C655" s="29" t="s">
        <v>109</v>
      </c>
      <c r="D655" s="9">
        <f>+D654</f>
        <v>0</v>
      </c>
      <c r="E655" s="9">
        <f>+E654</f>
        <v>0</v>
      </c>
      <c r="F655" s="88"/>
    </row>
    <row r="657" spans="1:6" s="2" customFormat="1" x14ac:dyDescent="0.25">
      <c r="A657" s="41" t="s">
        <v>158</v>
      </c>
      <c r="B657" s="41" t="s">
        <v>562</v>
      </c>
      <c r="C657" s="42" t="s">
        <v>563</v>
      </c>
      <c r="D657" s="43"/>
      <c r="E657" s="43"/>
      <c r="F657" s="83"/>
    </row>
    <row r="658" spans="1:6" x14ac:dyDescent="0.25">
      <c r="A658" s="28" t="s">
        <v>107</v>
      </c>
      <c r="B658" s="28" t="s">
        <v>568</v>
      </c>
      <c r="C658" s="27" t="s">
        <v>569</v>
      </c>
    </row>
    <row r="659" spans="1:6" x14ac:dyDescent="0.25">
      <c r="A659" s="31" t="s">
        <v>564</v>
      </c>
      <c r="B659" s="31" t="s">
        <v>565</v>
      </c>
      <c r="C659" s="29" t="s">
        <v>566</v>
      </c>
      <c r="D659" s="9">
        <v>500000</v>
      </c>
      <c r="E659" s="9">
        <v>320638.94</v>
      </c>
      <c r="F659" s="88">
        <f t="shared" si="15"/>
        <v>64.127787999999995</v>
      </c>
    </row>
    <row r="660" spans="1:6" x14ac:dyDescent="0.25">
      <c r="A660" s="31" t="s">
        <v>158</v>
      </c>
      <c r="B660" s="31" t="s">
        <v>567</v>
      </c>
      <c r="C660" s="29" t="s">
        <v>109</v>
      </c>
      <c r="D660" s="9">
        <f>+D659</f>
        <v>500000</v>
      </c>
      <c r="E660" s="9">
        <f>+E659</f>
        <v>320638.94</v>
      </c>
      <c r="F660" s="88">
        <f t="shared" si="15"/>
        <v>64.127787999999995</v>
      </c>
    </row>
    <row r="663" spans="1:6" s="1" customFormat="1" x14ac:dyDescent="0.25">
      <c r="A663" s="33" t="s">
        <v>114</v>
      </c>
      <c r="B663" s="33" t="s">
        <v>20</v>
      </c>
      <c r="C663" s="34" t="s">
        <v>58</v>
      </c>
      <c r="D663" s="6" t="s">
        <v>93</v>
      </c>
      <c r="E663" s="6" t="s">
        <v>22</v>
      </c>
      <c r="F663" s="92" t="s">
        <v>701</v>
      </c>
    </row>
    <row r="665" spans="1:6" s="2" customFormat="1" x14ac:dyDescent="0.25">
      <c r="A665" s="41" t="s">
        <v>158</v>
      </c>
      <c r="B665" s="41" t="s">
        <v>570</v>
      </c>
      <c r="C665" s="42" t="s">
        <v>571</v>
      </c>
      <c r="D665" s="43"/>
      <c r="E665" s="43"/>
      <c r="F665" s="83"/>
    </row>
    <row r="666" spans="1:6" x14ac:dyDescent="0.25">
      <c r="A666" s="28" t="s">
        <v>107</v>
      </c>
      <c r="B666" s="28" t="s">
        <v>572</v>
      </c>
      <c r="C666" s="27" t="s">
        <v>573</v>
      </c>
    </row>
    <row r="667" spans="1:6" x14ac:dyDescent="0.25">
      <c r="A667" s="31" t="s">
        <v>574</v>
      </c>
      <c r="B667" s="31" t="s">
        <v>565</v>
      </c>
      <c r="C667" s="29" t="s">
        <v>566</v>
      </c>
      <c r="D667" s="9">
        <v>600000</v>
      </c>
      <c r="E667" s="9">
        <v>597824.54</v>
      </c>
      <c r="F667" s="88">
        <f t="shared" si="15"/>
        <v>99.637423333333345</v>
      </c>
    </row>
    <row r="668" spans="1:6" x14ac:dyDescent="0.25">
      <c r="A668" s="31" t="s">
        <v>158</v>
      </c>
      <c r="B668" s="31" t="s">
        <v>570</v>
      </c>
      <c r="C668" s="29" t="s">
        <v>109</v>
      </c>
      <c r="D668" s="9">
        <f>+D667</f>
        <v>600000</v>
      </c>
      <c r="E668" s="9">
        <f>+E667</f>
        <v>597824.54</v>
      </c>
      <c r="F668" s="88">
        <f t="shared" si="15"/>
        <v>99.637423333333345</v>
      </c>
    </row>
    <row r="669" spans="1:6" ht="15.75" thickBot="1" x14ac:dyDescent="0.3">
      <c r="A669" s="59" t="s">
        <v>100</v>
      </c>
      <c r="B669" s="59" t="s">
        <v>526</v>
      </c>
      <c r="C669" s="60" t="s">
        <v>575</v>
      </c>
      <c r="D669" s="61">
        <f>+D620+D625+D630+D635+D640+D645+D650+D655+D660+D668</f>
        <v>2975000</v>
      </c>
      <c r="E669" s="61">
        <f>+E620+E625+E630+E635+E640+E645+E650+E655+E660+E668</f>
        <v>2402584.67</v>
      </c>
      <c r="F669" s="99">
        <f t="shared" si="15"/>
        <v>80.759148571428568</v>
      </c>
    </row>
    <row r="670" spans="1:6" ht="16.5" thickTop="1" thickBot="1" x14ac:dyDescent="0.3"/>
    <row r="671" spans="1:6" ht="15.75" thickBot="1" x14ac:dyDescent="0.3">
      <c r="A671" s="56" t="s">
        <v>100</v>
      </c>
      <c r="B671" s="57" t="s">
        <v>576</v>
      </c>
      <c r="C671" s="58" t="s">
        <v>577</v>
      </c>
    </row>
    <row r="673" spans="1:6" s="2" customFormat="1" x14ac:dyDescent="0.25">
      <c r="A673" s="41" t="s">
        <v>158</v>
      </c>
      <c r="B673" s="41" t="s">
        <v>578</v>
      </c>
      <c r="C673" s="42" t="s">
        <v>583</v>
      </c>
      <c r="D673" s="43"/>
      <c r="E673" s="43"/>
      <c r="F673" s="83"/>
    </row>
    <row r="674" spans="1:6" x14ac:dyDescent="0.25">
      <c r="A674" s="28" t="s">
        <v>107</v>
      </c>
      <c r="B674" s="28" t="s">
        <v>579</v>
      </c>
      <c r="C674" s="27" t="s">
        <v>580</v>
      </c>
    </row>
    <row r="675" spans="1:6" x14ac:dyDescent="0.25">
      <c r="A675" s="31" t="s">
        <v>581</v>
      </c>
      <c r="B675" s="31" t="s">
        <v>284</v>
      </c>
      <c r="C675" s="29" t="s">
        <v>285</v>
      </c>
      <c r="D675" s="9">
        <v>300000</v>
      </c>
      <c r="E675" s="9">
        <v>39375</v>
      </c>
      <c r="F675" s="88">
        <f t="shared" si="15"/>
        <v>13.125</v>
      </c>
    </row>
    <row r="676" spans="1:6" x14ac:dyDescent="0.25">
      <c r="A676" s="31" t="s">
        <v>158</v>
      </c>
      <c r="B676" s="31" t="s">
        <v>582</v>
      </c>
      <c r="C676" s="29" t="s">
        <v>109</v>
      </c>
      <c r="D676" s="9">
        <f>+D675</f>
        <v>300000</v>
      </c>
      <c r="E676" s="9">
        <f>+E675</f>
        <v>39375</v>
      </c>
      <c r="F676" s="88">
        <f t="shared" si="15"/>
        <v>13.125</v>
      </c>
    </row>
    <row r="678" spans="1:6" s="2" customFormat="1" x14ac:dyDescent="0.25">
      <c r="A678" s="41" t="s">
        <v>158</v>
      </c>
      <c r="B678" s="41" t="s">
        <v>584</v>
      </c>
      <c r="C678" s="42" t="s">
        <v>585</v>
      </c>
      <c r="D678" s="43"/>
      <c r="E678" s="43"/>
      <c r="F678" s="83"/>
    </row>
    <row r="679" spans="1:6" x14ac:dyDescent="0.25">
      <c r="A679" s="28" t="s">
        <v>107</v>
      </c>
      <c r="B679" s="28" t="s">
        <v>579</v>
      </c>
      <c r="C679" s="27" t="s">
        <v>580</v>
      </c>
    </row>
    <row r="680" spans="1:6" x14ac:dyDescent="0.25">
      <c r="A680" s="31" t="s">
        <v>586</v>
      </c>
      <c r="B680" s="31" t="s">
        <v>284</v>
      </c>
      <c r="C680" s="29" t="s">
        <v>285</v>
      </c>
      <c r="D680" s="9">
        <v>1800000</v>
      </c>
      <c r="E680" s="9">
        <v>1746997.44</v>
      </c>
      <c r="F680" s="88">
        <f t="shared" si="15"/>
        <v>97.055413333333334</v>
      </c>
    </row>
    <row r="681" spans="1:6" x14ac:dyDescent="0.25">
      <c r="A681" s="31" t="s">
        <v>158</v>
      </c>
      <c r="B681" s="31" t="s">
        <v>584</v>
      </c>
      <c r="C681" s="29" t="s">
        <v>109</v>
      </c>
      <c r="D681" s="9">
        <f>+D680</f>
        <v>1800000</v>
      </c>
      <c r="E681" s="9">
        <f>+E680</f>
        <v>1746997.44</v>
      </c>
      <c r="F681" s="88">
        <f t="shared" si="15"/>
        <v>97.055413333333334</v>
      </c>
    </row>
    <row r="683" spans="1:6" s="2" customFormat="1" x14ac:dyDescent="0.25">
      <c r="A683" s="41" t="s">
        <v>158</v>
      </c>
      <c r="B683" s="41" t="s">
        <v>587</v>
      </c>
      <c r="C683" s="42" t="s">
        <v>588</v>
      </c>
      <c r="D683" s="43"/>
      <c r="E683" s="43"/>
      <c r="F683" s="83"/>
    </row>
    <row r="684" spans="1:6" x14ac:dyDescent="0.25">
      <c r="A684" s="28" t="s">
        <v>107</v>
      </c>
      <c r="B684" s="28" t="s">
        <v>530</v>
      </c>
      <c r="C684" s="27" t="s">
        <v>548</v>
      </c>
    </row>
    <row r="685" spans="1:6" x14ac:dyDescent="0.25">
      <c r="A685" s="31" t="s">
        <v>589</v>
      </c>
      <c r="B685" s="31" t="s">
        <v>590</v>
      </c>
      <c r="C685" s="29" t="s">
        <v>591</v>
      </c>
      <c r="D685" s="9">
        <v>0</v>
      </c>
      <c r="E685" s="9">
        <v>0</v>
      </c>
      <c r="F685" s="88"/>
    </row>
    <row r="686" spans="1:6" x14ac:dyDescent="0.25">
      <c r="A686" s="31" t="s">
        <v>158</v>
      </c>
      <c r="B686" s="31" t="s">
        <v>587</v>
      </c>
      <c r="C686" s="29" t="s">
        <v>109</v>
      </c>
      <c r="D686" s="9">
        <f>+D685</f>
        <v>0</v>
      </c>
      <c r="E686" s="9">
        <f>+E685</f>
        <v>0</v>
      </c>
      <c r="F686" s="88"/>
    </row>
    <row r="687" spans="1:6" s="2" customFormat="1" ht="15.75" thickBot="1" x14ac:dyDescent="0.3">
      <c r="A687" s="59" t="s">
        <v>100</v>
      </c>
      <c r="B687" s="59" t="s">
        <v>576</v>
      </c>
      <c r="C687" s="60" t="s">
        <v>577</v>
      </c>
      <c r="D687" s="61">
        <f>+D676+D681+D686</f>
        <v>2100000</v>
      </c>
      <c r="E687" s="61">
        <f>+E676+E681+E686</f>
        <v>1786372.44</v>
      </c>
      <c r="F687" s="99">
        <f t="shared" si="15"/>
        <v>85.065354285714278</v>
      </c>
    </row>
    <row r="688" spans="1:6" ht="16.5" thickTop="1" thickBot="1" x14ac:dyDescent="0.3"/>
    <row r="689" spans="1:6" ht="15.75" thickBot="1" x14ac:dyDescent="0.3">
      <c r="A689" s="56" t="s">
        <v>100</v>
      </c>
      <c r="B689" s="57" t="s">
        <v>592</v>
      </c>
      <c r="C689" s="66" t="s">
        <v>593</v>
      </c>
      <c r="D689" s="67"/>
    </row>
    <row r="691" spans="1:6" s="2" customFormat="1" x14ac:dyDescent="0.25">
      <c r="A691" s="41" t="s">
        <v>158</v>
      </c>
      <c r="B691" s="41" t="s">
        <v>594</v>
      </c>
      <c r="C691" s="42" t="s">
        <v>595</v>
      </c>
      <c r="D691" s="43"/>
      <c r="E691" s="43"/>
      <c r="F691" s="83"/>
    </row>
    <row r="692" spans="1:6" x14ac:dyDescent="0.25">
      <c r="A692" s="28" t="s">
        <v>107</v>
      </c>
      <c r="B692" s="28" t="s">
        <v>596</v>
      </c>
      <c r="C692" s="27" t="s">
        <v>597</v>
      </c>
    </row>
    <row r="693" spans="1:6" x14ac:dyDescent="0.25">
      <c r="A693" s="31" t="s">
        <v>598</v>
      </c>
      <c r="B693" s="31" t="s">
        <v>391</v>
      </c>
      <c r="C693" s="29" t="s">
        <v>599</v>
      </c>
      <c r="D693" s="9">
        <v>0</v>
      </c>
      <c r="E693" s="9">
        <v>0</v>
      </c>
      <c r="F693" s="88"/>
    </row>
    <row r="694" spans="1:6" x14ac:dyDescent="0.25">
      <c r="A694" s="31" t="s">
        <v>158</v>
      </c>
      <c r="B694" s="31" t="s">
        <v>594</v>
      </c>
      <c r="C694" s="29" t="s">
        <v>109</v>
      </c>
      <c r="D694" s="9">
        <f>+D693</f>
        <v>0</v>
      </c>
      <c r="E694" s="9">
        <f>+E693</f>
        <v>0</v>
      </c>
      <c r="F694" s="88"/>
    </row>
    <row r="695" spans="1:6" ht="15.75" thickBot="1" x14ac:dyDescent="0.3">
      <c r="A695" s="59" t="s">
        <v>100</v>
      </c>
      <c r="B695" s="59" t="s">
        <v>592</v>
      </c>
      <c r="C695" s="60" t="s">
        <v>600</v>
      </c>
      <c r="D695" s="61">
        <f>+D694</f>
        <v>0</v>
      </c>
      <c r="E695" s="61">
        <f>+E694</f>
        <v>0</v>
      </c>
      <c r="F695" s="99"/>
    </row>
    <row r="696" spans="1:6" ht="15.75" thickTop="1" x14ac:dyDescent="0.25"/>
    <row r="697" spans="1:6" ht="15.75" thickBot="1" x14ac:dyDescent="0.3"/>
    <row r="698" spans="1:6" s="2" customFormat="1" ht="15.75" thickBot="1" x14ac:dyDescent="0.3">
      <c r="A698" s="56" t="s">
        <v>100</v>
      </c>
      <c r="B698" s="57" t="s">
        <v>601</v>
      </c>
      <c r="C698" s="58" t="s">
        <v>602</v>
      </c>
      <c r="D698" s="43"/>
      <c r="E698" s="43"/>
      <c r="F698" s="83"/>
    </row>
    <row r="700" spans="1:6" s="2" customFormat="1" x14ac:dyDescent="0.25">
      <c r="A700" s="41" t="s">
        <v>158</v>
      </c>
      <c r="B700" s="41" t="s">
        <v>603</v>
      </c>
      <c r="C700" s="42" t="s">
        <v>604</v>
      </c>
      <c r="D700" s="43"/>
      <c r="E700" s="43"/>
      <c r="F700" s="83"/>
    </row>
    <row r="701" spans="1:6" x14ac:dyDescent="0.25">
      <c r="A701" s="28" t="s">
        <v>107</v>
      </c>
      <c r="B701" s="28" t="s">
        <v>605</v>
      </c>
      <c r="C701" s="27" t="s">
        <v>606</v>
      </c>
    </row>
    <row r="702" spans="1:6" x14ac:dyDescent="0.25">
      <c r="A702" s="31" t="s">
        <v>607</v>
      </c>
      <c r="B702" s="31" t="s">
        <v>284</v>
      </c>
      <c r="C702" s="29" t="s">
        <v>285</v>
      </c>
      <c r="D702" s="9">
        <v>1400000</v>
      </c>
      <c r="E702" s="9">
        <v>1123146.4099999999</v>
      </c>
      <c r="F702" s="88">
        <f t="shared" ref="F702:F710" si="16">E702/D702*100</f>
        <v>80.224743571428576</v>
      </c>
    </row>
    <row r="703" spans="1:6" x14ac:dyDescent="0.25">
      <c r="A703" s="68" t="s">
        <v>158</v>
      </c>
      <c r="B703" s="68" t="s">
        <v>603</v>
      </c>
      <c r="C703" s="69" t="s">
        <v>109</v>
      </c>
      <c r="D703" s="70">
        <f>+D702</f>
        <v>1400000</v>
      </c>
      <c r="E703" s="70">
        <f>+E702</f>
        <v>1123146.4099999999</v>
      </c>
      <c r="F703" s="88">
        <f t="shared" si="16"/>
        <v>80.224743571428576</v>
      </c>
    </row>
    <row r="704" spans="1:6" s="2" customFormat="1" ht="15.75" thickBot="1" x14ac:dyDescent="0.3">
      <c r="A704" s="59" t="s">
        <v>100</v>
      </c>
      <c r="B704" s="59" t="s">
        <v>601</v>
      </c>
      <c r="C704" s="60" t="s">
        <v>602</v>
      </c>
      <c r="D704" s="61">
        <f>+D703</f>
        <v>1400000</v>
      </c>
      <c r="E704" s="61">
        <f>+E703</f>
        <v>1123146.4099999999</v>
      </c>
      <c r="F704" s="88">
        <f t="shared" si="16"/>
        <v>80.224743571428576</v>
      </c>
    </row>
    <row r="705" spans="1:6" ht="15.75" thickTop="1" x14ac:dyDescent="0.25"/>
    <row r="707" spans="1:6" x14ac:dyDescent="0.25">
      <c r="A707" s="72" t="s">
        <v>101</v>
      </c>
      <c r="B707" s="72" t="s">
        <v>454</v>
      </c>
      <c r="C707" s="73" t="s">
        <v>608</v>
      </c>
      <c r="D707" s="74">
        <f>+D542+D560+D593+D669+D687+D695+D704</f>
        <v>14221000</v>
      </c>
      <c r="E707" s="74">
        <f>+E542+E560+E593+E669+E687+E695+E704</f>
        <v>12693533.91</v>
      </c>
      <c r="F707" s="88">
        <f t="shared" si="16"/>
        <v>89.259081006961537</v>
      </c>
    </row>
    <row r="708" spans="1:6" s="77" customFormat="1" x14ac:dyDescent="0.25">
      <c r="A708" s="35" t="s">
        <v>97</v>
      </c>
      <c r="B708" s="35" t="s">
        <v>117</v>
      </c>
      <c r="C708" s="36" t="s">
        <v>609</v>
      </c>
      <c r="D708" s="71">
        <f>+D501+D707</f>
        <v>18257000</v>
      </c>
      <c r="E708" s="71">
        <f>+E501+E707</f>
        <v>16167996.350000001</v>
      </c>
      <c r="F708" s="88">
        <f t="shared" si="16"/>
        <v>88.557793449088024</v>
      </c>
    </row>
    <row r="709" spans="1:6" ht="15.75" thickBot="1" x14ac:dyDescent="0.3"/>
    <row r="710" spans="1:6" ht="15.75" thickBot="1" x14ac:dyDescent="0.3">
      <c r="C710" s="101" t="s">
        <v>54</v>
      </c>
      <c r="D710" s="102">
        <f>+D46+D79+D461+D708</f>
        <v>31580000</v>
      </c>
      <c r="E710" s="103">
        <f>+E46+E79+E461+E708</f>
        <v>28941187.170000002</v>
      </c>
      <c r="F710" s="100">
        <f t="shared" si="16"/>
        <v>91.644037903736546</v>
      </c>
    </row>
  </sheetData>
  <pageMargins left="0.7" right="0.7" top="0.75" bottom="0.75" header="0.3" footer="0.3"/>
  <pageSetup paperSize="9" orientation="portrait" r:id="rId1"/>
  <rowBreaks count="2" manualBreakCount="2">
    <brk id="271" max="16383" man="1"/>
    <brk id="3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GODIŠNJI OBRAČUN 2016.</vt:lpstr>
      <vt:lpstr>PRIHODI</vt:lpstr>
      <vt:lpstr>RASHODI-OPĆI DIO</vt:lpstr>
      <vt:lpstr>ORG.KL.</vt:lpstr>
      <vt:lpstr>RASHODI POSEBNI DIO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2017-10-10T08:31:10Z</cp:lastPrinted>
  <dcterms:created xsi:type="dcterms:W3CDTF">2016-10-25T11:22:17Z</dcterms:created>
  <dcterms:modified xsi:type="dcterms:W3CDTF">2017-10-10T09:05:21Z</dcterms:modified>
</cp:coreProperties>
</file>